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 " sheetId="5" r:id="rId1"/>
  </sheets>
  <calcPr calcId="145621"/>
</workbook>
</file>

<file path=xl/calcChain.xml><?xml version="1.0" encoding="utf-8"?>
<calcChain xmlns="http://schemas.openxmlformats.org/spreadsheetml/2006/main">
  <c r="J534" i="5" l="1"/>
  <c r="H534" i="5"/>
  <c r="I531" i="5" s="1"/>
  <c r="J529" i="5" s="1"/>
  <c r="G531" i="5"/>
  <c r="H529" i="5"/>
  <c r="G518" i="5"/>
  <c r="G511" i="5"/>
  <c r="G489" i="5"/>
  <c r="G527" i="5"/>
  <c r="G526" i="5"/>
  <c r="G525" i="5"/>
  <c r="G523" i="5"/>
  <c r="G521" i="5"/>
  <c r="G520" i="5"/>
  <c r="G517" i="5"/>
  <c r="G516" i="5"/>
  <c r="G515" i="5"/>
  <c r="G514" i="5"/>
  <c r="G512" i="5"/>
  <c r="G510" i="5"/>
  <c r="G509" i="5"/>
  <c r="G508" i="5"/>
  <c r="G507" i="5"/>
  <c r="G506" i="5"/>
  <c r="G505" i="5"/>
  <c r="G504" i="5"/>
  <c r="G503" i="5"/>
  <c r="G502" i="5"/>
  <c r="G501" i="5"/>
  <c r="G499" i="5"/>
  <c r="G498" i="5"/>
  <c r="G497" i="5"/>
  <c r="G496" i="5"/>
  <c r="G495" i="5"/>
  <c r="G494" i="5"/>
  <c r="G493" i="5"/>
  <c r="G492" i="5"/>
  <c r="G490" i="5"/>
  <c r="G488" i="5"/>
  <c r="G487" i="5"/>
  <c r="G486" i="5"/>
  <c r="G484" i="5"/>
  <c r="G483" i="5"/>
  <c r="G482" i="5"/>
  <c r="G477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8" i="5"/>
  <c r="G457" i="5"/>
  <c r="G456" i="5"/>
  <c r="G455" i="5"/>
  <c r="G454" i="5"/>
  <c r="G452" i="5"/>
  <c r="G451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3" i="5"/>
  <c r="G422" i="5"/>
  <c r="G421" i="5"/>
  <c r="G420" i="5"/>
  <c r="G419" i="5"/>
  <c r="G418" i="5"/>
  <c r="G417" i="5"/>
  <c r="G416" i="5"/>
  <c r="G415" i="5"/>
  <c r="G414" i="5"/>
  <c r="G409" i="5"/>
  <c r="G408" i="5"/>
  <c r="G407" i="5"/>
  <c r="G406" i="5"/>
  <c r="G405" i="5"/>
  <c r="G401" i="5"/>
  <c r="G399" i="5"/>
  <c r="G398" i="5"/>
  <c r="G396" i="5"/>
  <c r="G395" i="5"/>
  <c r="G394" i="5"/>
  <c r="G393" i="5"/>
  <c r="G392" i="5"/>
  <c r="G390" i="5"/>
  <c r="G389" i="5"/>
  <c r="G387" i="5"/>
  <c r="G386" i="5"/>
  <c r="G385" i="5"/>
  <c r="G384" i="5"/>
  <c r="G383" i="5"/>
  <c r="G381" i="5"/>
  <c r="G380" i="5"/>
  <c r="G379" i="5"/>
  <c r="G378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6" i="5"/>
  <c r="G305" i="5"/>
  <c r="G304" i="5"/>
  <c r="G303" i="5"/>
  <c r="G302" i="5"/>
  <c r="G301" i="5"/>
  <c r="G300" i="5"/>
  <c r="G299" i="5"/>
  <c r="G298" i="5"/>
  <c r="G297" i="5"/>
  <c r="G296" i="5"/>
  <c r="G292" i="5"/>
  <c r="H290" i="5" s="1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1" i="5"/>
  <c r="G260" i="5"/>
  <c r="G259" i="5"/>
  <c r="G258" i="5"/>
  <c r="G257" i="5"/>
  <c r="G256" i="5"/>
  <c r="G255" i="5"/>
  <c r="G254" i="5"/>
  <c r="G253" i="5"/>
  <c r="G252" i="5"/>
  <c r="G251" i="5"/>
  <c r="G247" i="5"/>
  <c r="H245" i="5" s="1"/>
  <c r="G243" i="5"/>
  <c r="G242" i="5"/>
  <c r="G241" i="5"/>
  <c r="G239" i="5"/>
  <c r="G237" i="5"/>
  <c r="G232" i="5"/>
  <c r="H230" i="5" s="1"/>
  <c r="G228" i="5"/>
  <c r="G227" i="5"/>
  <c r="G222" i="5"/>
  <c r="G216" i="5"/>
  <c r="G215" i="5"/>
  <c r="G210" i="5"/>
  <c r="G208" i="5"/>
  <c r="G207" i="5"/>
  <c r="G206" i="5"/>
  <c r="G205" i="5"/>
  <c r="G204" i="5"/>
  <c r="G203" i="5"/>
  <c r="G202" i="5"/>
  <c r="G201" i="5"/>
  <c r="G200" i="5"/>
  <c r="G199" i="5"/>
  <c r="G198" i="5"/>
  <c r="G196" i="5"/>
  <c r="G195" i="5"/>
  <c r="G194" i="5"/>
  <c r="G193" i="5"/>
  <c r="G192" i="5"/>
  <c r="G191" i="5"/>
  <c r="G190" i="5"/>
  <c r="G189" i="5"/>
  <c r="G188" i="5"/>
  <c r="G187" i="5"/>
  <c r="G186" i="5"/>
  <c r="G184" i="5"/>
  <c r="G183" i="5"/>
  <c r="G182" i="5"/>
  <c r="G181" i="5"/>
  <c r="G180" i="5"/>
  <c r="G179" i="5"/>
  <c r="G178" i="5"/>
  <c r="G177" i="5"/>
  <c r="G176" i="5"/>
  <c r="G170" i="5"/>
  <c r="G168" i="5"/>
  <c r="G166" i="5"/>
  <c r="G161" i="5"/>
  <c r="G160" i="5"/>
  <c r="G158" i="5"/>
  <c r="G157" i="5"/>
  <c r="G156" i="5"/>
  <c r="G154" i="5"/>
  <c r="G153" i="5"/>
  <c r="G151" i="5"/>
  <c r="G150" i="5"/>
  <c r="G148" i="5"/>
  <c r="G142" i="5"/>
  <c r="G141" i="5"/>
  <c r="G140" i="5"/>
  <c r="G139" i="5"/>
  <c r="G138" i="5"/>
  <c r="G136" i="5"/>
  <c r="G135" i="5"/>
  <c r="G134" i="5"/>
  <c r="G133" i="5"/>
  <c r="G131" i="5"/>
  <c r="G130" i="5"/>
  <c r="G128" i="5"/>
  <c r="G127" i="5"/>
  <c r="G126" i="5"/>
  <c r="G124" i="5"/>
  <c r="G123" i="5"/>
  <c r="G117" i="5"/>
  <c r="G115" i="5"/>
  <c r="G109" i="5"/>
  <c r="G106" i="5"/>
  <c r="G101" i="5"/>
  <c r="G100" i="5"/>
  <c r="G98" i="5"/>
  <c r="G96" i="5"/>
  <c r="G95" i="5"/>
  <c r="G94" i="5"/>
  <c r="G93" i="5"/>
  <c r="G92" i="5"/>
  <c r="G73" i="5"/>
  <c r="G70" i="5"/>
  <c r="G68" i="5"/>
  <c r="G60" i="5"/>
  <c r="G59" i="5"/>
  <c r="G45" i="5"/>
  <c r="G43" i="5"/>
  <c r="G41" i="5"/>
  <c r="G40" i="5"/>
  <c r="I518" i="5" l="1"/>
  <c r="I511" i="5"/>
  <c r="I489" i="5"/>
  <c r="H479" i="5"/>
  <c r="H411" i="5"/>
  <c r="H403" i="5"/>
  <c r="H375" i="5"/>
  <c r="H358" i="5"/>
  <c r="H308" i="5"/>
  <c r="H249" i="5"/>
  <c r="H294" i="5"/>
  <c r="H263" i="5"/>
  <c r="H234" i="5"/>
  <c r="G226" i="5"/>
  <c r="H224" i="5" s="1"/>
  <c r="G221" i="5"/>
  <c r="G220" i="5"/>
  <c r="G214" i="5"/>
  <c r="H212" i="5" s="1"/>
  <c r="G147" i="5"/>
  <c r="G91" i="5"/>
  <c r="G89" i="5"/>
  <c r="G88" i="5"/>
  <c r="G86" i="5"/>
  <c r="H218" i="5" l="1"/>
  <c r="G75" i="5"/>
  <c r="G74" i="5"/>
  <c r="G57" i="5"/>
  <c r="G56" i="5"/>
  <c r="G54" i="5"/>
  <c r="G53" i="5"/>
  <c r="G34" i="5"/>
  <c r="G37" i="5"/>
  <c r="G38" i="5"/>
  <c r="G29" i="5"/>
  <c r="G175" i="5" l="1"/>
  <c r="G122" i="5"/>
  <c r="G85" i="5"/>
  <c r="G83" i="5"/>
  <c r="G82" i="5"/>
  <c r="G71" i="5"/>
  <c r="G67" i="5"/>
  <c r="G65" i="5"/>
  <c r="G51" i="5"/>
  <c r="G50" i="5"/>
  <c r="G20" i="5"/>
  <c r="G21" i="5"/>
  <c r="G22" i="5"/>
  <c r="G23" i="5"/>
  <c r="G24" i="5"/>
  <c r="G25" i="5"/>
  <c r="G26" i="5"/>
  <c r="G27" i="5"/>
  <c r="G28" i="5"/>
  <c r="G107" i="5" l="1"/>
  <c r="G80" i="5"/>
  <c r="G114" i="5" l="1"/>
  <c r="H77" i="5" l="1"/>
  <c r="H172" i="5" l="1"/>
  <c r="H144" i="5"/>
  <c r="H163" i="5"/>
  <c r="H119" i="5"/>
  <c r="H62" i="5" l="1"/>
  <c r="G19" i="5" l="1"/>
  <c r="H17" i="5" l="1"/>
  <c r="H103" i="5" l="1"/>
  <c r="H47" i="5"/>
  <c r="H31" i="5" l="1"/>
  <c r="H111" i="5"/>
  <c r="I494" i="5" l="1"/>
  <c r="I498" i="5"/>
  <c r="I512" i="5"/>
  <c r="J479" i="5"/>
  <c r="I493" i="5"/>
  <c r="I495" i="5"/>
  <c r="I497" i="5"/>
  <c r="I505" i="5"/>
  <c r="I509" i="5"/>
  <c r="I502" i="5"/>
  <c r="I523" i="5"/>
  <c r="I526" i="5"/>
  <c r="I508" i="5"/>
  <c r="I483" i="5"/>
  <c r="I520" i="5"/>
  <c r="I499" i="5"/>
  <c r="I496" i="5"/>
  <c r="I503" i="5"/>
  <c r="I516" i="5"/>
  <c r="I490" i="5"/>
  <c r="I506" i="5"/>
  <c r="I488" i="5"/>
  <c r="I517" i="5"/>
  <c r="I514" i="5"/>
  <c r="I492" i="5"/>
  <c r="I510" i="5"/>
  <c r="I527" i="5"/>
  <c r="I487" i="5"/>
  <c r="I482" i="5"/>
  <c r="I521" i="5"/>
  <c r="I501" i="5"/>
  <c r="I504" i="5"/>
  <c r="I484" i="5"/>
  <c r="I525" i="5"/>
  <c r="I507" i="5"/>
  <c r="I486" i="5"/>
  <c r="I515" i="5"/>
  <c r="I455" i="5"/>
  <c r="I423" i="5"/>
  <c r="I473" i="5"/>
  <c r="I447" i="5"/>
  <c r="I419" i="5"/>
  <c r="I429" i="5"/>
  <c r="I464" i="5"/>
  <c r="I430" i="5"/>
  <c r="I456" i="5"/>
  <c r="I462" i="5"/>
  <c r="I463" i="5"/>
  <c r="I470" i="5"/>
  <c r="I445" i="5"/>
  <c r="I418" i="5"/>
  <c r="I461" i="5"/>
  <c r="I452" i="5"/>
  <c r="I415" i="5"/>
  <c r="I416" i="5"/>
  <c r="I442" i="5"/>
  <c r="I435" i="5"/>
  <c r="I420" i="5"/>
  <c r="I466" i="5"/>
  <c r="I469" i="5"/>
  <c r="I431" i="5"/>
  <c r="I422" i="5"/>
  <c r="I427" i="5"/>
  <c r="I468" i="5"/>
  <c r="I471" i="5"/>
  <c r="I446" i="5"/>
  <c r="I474" i="5"/>
  <c r="I477" i="5"/>
  <c r="I425" i="5"/>
  <c r="I448" i="5"/>
  <c r="I426" i="5"/>
  <c r="I438" i="5"/>
  <c r="I441" i="5"/>
  <c r="I421" i="5"/>
  <c r="I433" i="5"/>
  <c r="I414" i="5"/>
  <c r="J411" i="5" s="1"/>
  <c r="I444" i="5"/>
  <c r="I417" i="5"/>
  <c r="I467" i="5"/>
  <c r="I439" i="5"/>
  <c r="I449" i="5"/>
  <c r="I428" i="5"/>
  <c r="I457" i="5"/>
  <c r="I472" i="5"/>
  <c r="I436" i="5"/>
  <c r="I458" i="5"/>
  <c r="I434" i="5"/>
  <c r="I432" i="5"/>
  <c r="I440" i="5"/>
  <c r="I451" i="5"/>
  <c r="I443" i="5"/>
  <c r="I465" i="5"/>
  <c r="I475" i="5"/>
  <c r="I454" i="5"/>
  <c r="I460" i="5"/>
  <c r="I408" i="5"/>
  <c r="I381" i="5"/>
  <c r="I406" i="5"/>
  <c r="I393" i="5"/>
  <c r="I383" i="5"/>
  <c r="I385" i="5"/>
  <c r="I394" i="5"/>
  <c r="I390" i="5"/>
  <c r="I395" i="5"/>
  <c r="I386" i="5"/>
  <c r="I384" i="5"/>
  <c r="I392" i="5"/>
  <c r="I379" i="5"/>
  <c r="I389" i="5"/>
  <c r="I399" i="5"/>
  <c r="I398" i="5"/>
  <c r="I396" i="5"/>
  <c r="I401" i="5"/>
  <c r="I407" i="5"/>
  <c r="I405" i="5"/>
  <c r="J403" i="5" s="1"/>
  <c r="I387" i="5"/>
  <c r="I380" i="5"/>
  <c r="I409" i="5"/>
  <c r="I378" i="5"/>
  <c r="J375" i="5" s="1"/>
  <c r="I324" i="5"/>
  <c r="I341" i="5"/>
  <c r="I361" i="5"/>
  <c r="I362" i="5"/>
  <c r="I371" i="5"/>
  <c r="I372" i="5"/>
  <c r="I373" i="5"/>
  <c r="I332" i="5"/>
  <c r="I349" i="5"/>
  <c r="I369" i="5"/>
  <c r="I370" i="5"/>
  <c r="I355" i="5"/>
  <c r="I366" i="5"/>
  <c r="I340" i="5"/>
  <c r="I360" i="5"/>
  <c r="J358" i="5" s="1"/>
  <c r="I331" i="5"/>
  <c r="I320" i="5"/>
  <c r="I321" i="5"/>
  <c r="I322" i="5"/>
  <c r="I348" i="5"/>
  <c r="I368" i="5"/>
  <c r="I339" i="5"/>
  <c r="I328" i="5"/>
  <c r="I329" i="5"/>
  <c r="I330" i="5"/>
  <c r="I356" i="5"/>
  <c r="I326" i="5"/>
  <c r="I327" i="5"/>
  <c r="I336" i="5"/>
  <c r="I337" i="5"/>
  <c r="I338" i="5"/>
  <c r="I367" i="5"/>
  <c r="I334" i="5"/>
  <c r="I335" i="5"/>
  <c r="I344" i="5"/>
  <c r="I345" i="5"/>
  <c r="I346" i="5"/>
  <c r="I323" i="5"/>
  <c r="I325" i="5"/>
  <c r="I342" i="5"/>
  <c r="I343" i="5"/>
  <c r="I352" i="5"/>
  <c r="I353" i="5"/>
  <c r="I354" i="5"/>
  <c r="I347" i="5"/>
  <c r="I333" i="5"/>
  <c r="I350" i="5"/>
  <c r="I351" i="5"/>
  <c r="I363" i="5"/>
  <c r="I364" i="5"/>
  <c r="I365" i="5"/>
  <c r="I317" i="5"/>
  <c r="I311" i="5"/>
  <c r="I319" i="5"/>
  <c r="I313" i="5"/>
  <c r="I316" i="5"/>
  <c r="I314" i="5"/>
  <c r="I312" i="5"/>
  <c r="I315" i="5"/>
  <c r="I310" i="5"/>
  <c r="J308" i="5" s="1"/>
  <c r="I318" i="5"/>
  <c r="I306" i="5"/>
  <c r="I298" i="5"/>
  <c r="I303" i="5"/>
  <c r="I302" i="5"/>
  <c r="I305" i="5"/>
  <c r="I304" i="5"/>
  <c r="I300" i="5"/>
  <c r="I299" i="5"/>
  <c r="I301" i="5"/>
  <c r="I296" i="5"/>
  <c r="J294" i="5" s="1"/>
  <c r="I292" i="5"/>
  <c r="J290" i="5" s="1"/>
  <c r="I297" i="5"/>
  <c r="I286" i="5"/>
  <c r="I282" i="5"/>
  <c r="I283" i="5"/>
  <c r="I273" i="5"/>
  <c r="I267" i="5"/>
  <c r="I270" i="5"/>
  <c r="I280" i="5"/>
  <c r="I275" i="5"/>
  <c r="I284" i="5"/>
  <c r="I276" i="5"/>
  <c r="I288" i="5"/>
  <c r="I271" i="5"/>
  <c r="I266" i="5"/>
  <c r="I285" i="5"/>
  <c r="I274" i="5"/>
  <c r="I278" i="5"/>
  <c r="I272" i="5"/>
  <c r="I281" i="5"/>
  <c r="I269" i="5"/>
  <c r="I279" i="5"/>
  <c r="I287" i="5"/>
  <c r="I277" i="5"/>
  <c r="I265" i="5"/>
  <c r="J263" i="5" s="1"/>
  <c r="I268" i="5"/>
  <c r="I257" i="5"/>
  <c r="I258" i="5"/>
  <c r="I259" i="5"/>
  <c r="I260" i="5"/>
  <c r="I253" i="5"/>
  <c r="I254" i="5"/>
  <c r="I261" i="5"/>
  <c r="I255" i="5"/>
  <c r="I252" i="5"/>
  <c r="I256" i="5"/>
  <c r="I247" i="5"/>
  <c r="J245" i="5" s="1"/>
  <c r="I251" i="5"/>
  <c r="J249" i="5" s="1"/>
  <c r="I243" i="5"/>
  <c r="I237" i="5"/>
  <c r="J234" i="5" s="1"/>
  <c r="I241" i="5"/>
  <c r="I242" i="5"/>
  <c r="I239" i="5"/>
  <c r="I232" i="5"/>
  <c r="J230" i="5" s="1"/>
  <c r="I222" i="5"/>
  <c r="I227" i="5"/>
  <c r="I228" i="5"/>
  <c r="I215" i="5"/>
  <c r="I216" i="5"/>
  <c r="I203" i="5"/>
  <c r="I190" i="5"/>
  <c r="I177" i="5"/>
  <c r="I181" i="5"/>
  <c r="I210" i="5"/>
  <c r="I205" i="5"/>
  <c r="I201" i="5"/>
  <c r="I196" i="5"/>
  <c r="I192" i="5"/>
  <c r="I188" i="5"/>
  <c r="I183" i="5"/>
  <c r="I179" i="5"/>
  <c r="I207" i="5"/>
  <c r="I199" i="5"/>
  <c r="I194" i="5"/>
  <c r="I186" i="5"/>
  <c r="I191" i="5"/>
  <c r="I187" i="5"/>
  <c r="I200" i="5"/>
  <c r="I195" i="5"/>
  <c r="I208" i="5"/>
  <c r="I204" i="5"/>
  <c r="I180" i="5"/>
  <c r="I176" i="5"/>
  <c r="I189" i="5"/>
  <c r="I184" i="5"/>
  <c r="I198" i="5"/>
  <c r="I193" i="5"/>
  <c r="I206" i="5"/>
  <c r="I202" i="5"/>
  <c r="I182" i="5"/>
  <c r="I178" i="5"/>
  <c r="I166" i="5"/>
  <c r="J163" i="5" s="1"/>
  <c r="I168" i="5"/>
  <c r="I170" i="5"/>
  <c r="I154" i="5"/>
  <c r="I148" i="5"/>
  <c r="I151" i="5"/>
  <c r="I161" i="5"/>
  <c r="I153" i="5"/>
  <c r="I156" i="5"/>
  <c r="I157" i="5"/>
  <c r="I158" i="5"/>
  <c r="I150" i="5"/>
  <c r="I160" i="5"/>
  <c r="I140" i="5"/>
  <c r="I135" i="5"/>
  <c r="I130" i="5"/>
  <c r="I124" i="5"/>
  <c r="I131" i="5"/>
  <c r="I141" i="5"/>
  <c r="I138" i="5"/>
  <c r="I133" i="5"/>
  <c r="I128" i="5"/>
  <c r="I142" i="5"/>
  <c r="I139" i="5"/>
  <c r="I123" i="5"/>
  <c r="I134" i="5"/>
  <c r="I126" i="5"/>
  <c r="I136" i="5"/>
  <c r="I127" i="5"/>
  <c r="I115" i="5"/>
  <c r="I117" i="5"/>
  <c r="I106" i="5"/>
  <c r="J103" i="5" s="1"/>
  <c r="I109" i="5"/>
  <c r="I73" i="5"/>
  <c r="I100" i="5"/>
  <c r="I98" i="5"/>
  <c r="I96" i="5"/>
  <c r="I92" i="5"/>
  <c r="I101" i="5"/>
  <c r="I93" i="5"/>
  <c r="I94" i="5"/>
  <c r="I95" i="5"/>
  <c r="I68" i="5"/>
  <c r="I70" i="5"/>
  <c r="I59" i="5"/>
  <c r="I60" i="5"/>
  <c r="I226" i="5"/>
  <c r="J224" i="5" s="1"/>
  <c r="I41" i="5"/>
  <c r="I45" i="5"/>
  <c r="I40" i="5"/>
  <c r="I43" i="5"/>
  <c r="I220" i="5"/>
  <c r="J218" i="5" s="1"/>
  <c r="I221" i="5"/>
  <c r="I147" i="5"/>
  <c r="J144" i="5" s="1"/>
  <c r="I214" i="5"/>
  <c r="J212" i="5" s="1"/>
  <c r="I88" i="5"/>
  <c r="I89" i="5"/>
  <c r="I91" i="5"/>
  <c r="I86" i="5"/>
  <c r="I75" i="5"/>
  <c r="I74" i="5"/>
  <c r="I54" i="5"/>
  <c r="I56" i="5"/>
  <c r="I57" i="5"/>
  <c r="I53" i="5"/>
  <c r="I29" i="5"/>
  <c r="I37" i="5"/>
  <c r="I38" i="5"/>
  <c r="I34" i="5"/>
  <c r="J31" i="5" s="1"/>
  <c r="I175" i="5"/>
  <c r="J172" i="5" s="1"/>
  <c r="I122" i="5"/>
  <c r="J119" i="5" s="1"/>
  <c r="I85" i="5"/>
  <c r="I83" i="5"/>
  <c r="I82" i="5"/>
  <c r="I67" i="5"/>
  <c r="I65" i="5"/>
  <c r="J62" i="5" s="1"/>
  <c r="I71" i="5"/>
  <c r="I50" i="5"/>
  <c r="J47" i="5" s="1"/>
  <c r="I51" i="5"/>
  <c r="I23" i="5"/>
  <c r="I27" i="5"/>
  <c r="I20" i="5"/>
  <c r="I24" i="5"/>
  <c r="I28" i="5"/>
  <c r="I21" i="5"/>
  <c r="I25" i="5"/>
  <c r="I22" i="5"/>
  <c r="I26" i="5"/>
  <c r="I107" i="5"/>
  <c r="I80" i="5"/>
  <c r="J77" i="5" s="1"/>
  <c r="I19" i="5"/>
  <c r="J17" i="5" s="1"/>
  <c r="I114" i="5"/>
  <c r="J111" i="5" s="1"/>
</calcChain>
</file>

<file path=xl/sharedStrings.xml><?xml version="1.0" encoding="utf-8"?>
<sst xmlns="http://schemas.openxmlformats.org/spreadsheetml/2006/main" count="1229" uniqueCount="788">
  <si>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</si>
  <si>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</si>
  <si>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</si>
  <si>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</si>
  <si>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</si>
  <si>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</si>
  <si>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</si>
  <si>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</si>
  <si>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</si>
  <si>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</si>
  <si>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</si>
  <si>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</si>
  <si>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</si>
  <si>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</si>
  <si>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</si>
  <si>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</si>
  <si>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</si>
  <si>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</si>
  <si>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</si>
  <si>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</si>
  <si>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</si>
  <si>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</si>
  <si>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</si>
  <si>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</si>
  <si>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</si>
  <si>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</si>
  <si>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</si>
  <si>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11.1</t>
  </si>
  <si>
    <t>2.2</t>
  </si>
  <si>
    <t>2.3</t>
  </si>
  <si>
    <t>5.3</t>
  </si>
  <si>
    <t>5.4</t>
  </si>
  <si>
    <t>5.5</t>
  </si>
  <si>
    <t>5.6</t>
  </si>
  <si>
    <t>6.2</t>
  </si>
  <si>
    <t>6.3</t>
  </si>
  <si>
    <t>FORMULARIO 4: RUBRADO</t>
  </si>
  <si>
    <t>3.2</t>
  </si>
  <si>
    <t>3.3</t>
  </si>
  <si>
    <t>3.4</t>
  </si>
  <si>
    <t>3.5</t>
  </si>
  <si>
    <t>M2</t>
  </si>
  <si>
    <t>ML</t>
  </si>
  <si>
    <t>IMPLANTACION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</si>
  <si>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</si>
  <si>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</si>
  <si>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</si>
  <si>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</si>
  <si>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</si>
  <si>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</si>
  <si>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</si>
  <si>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</si>
  <si>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</si>
  <si>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2.4</t>
  </si>
  <si>
    <t>M3</t>
  </si>
  <si>
    <t>4.2</t>
  </si>
  <si>
    <t>4.3</t>
  </si>
  <si>
    <t>4.4</t>
  </si>
  <si>
    <t>4.5</t>
  </si>
  <si>
    <t>4.6</t>
  </si>
  <si>
    <t>4.7</t>
  </si>
  <si>
    <t>4.8</t>
  </si>
  <si>
    <t>Varios</t>
  </si>
  <si>
    <t>5.7</t>
  </si>
  <si>
    <t>5.8</t>
  </si>
  <si>
    <t>5.9</t>
  </si>
  <si>
    <t>5.10</t>
  </si>
  <si>
    <t>8.2</t>
  </si>
  <si>
    <t>8.3</t>
  </si>
  <si>
    <t>8.4</t>
  </si>
  <si>
    <t>9.2</t>
  </si>
  <si>
    <t>1.11</t>
  </si>
  <si>
    <t>2.5</t>
  </si>
  <si>
    <t>2.6</t>
  </si>
  <si>
    <t>2.7</t>
  </si>
  <si>
    <t>3.6</t>
  </si>
  <si>
    <t>3.7</t>
  </si>
  <si>
    <t>3.8</t>
  </si>
  <si>
    <t>Ayudas a subcontratos</t>
  </si>
  <si>
    <t>5.11</t>
  </si>
  <si>
    <t>5.12</t>
  </si>
  <si>
    <t>5.13</t>
  </si>
  <si>
    <t>5.14</t>
  </si>
  <si>
    <t>5.15</t>
  </si>
  <si>
    <t>5.16</t>
  </si>
  <si>
    <t>Pararrayos</t>
  </si>
  <si>
    <t>9.3</t>
  </si>
  <si>
    <t>11.2</t>
  </si>
  <si>
    <t>11.3</t>
  </si>
  <si>
    <t>12.1</t>
  </si>
  <si>
    <t>13.1</t>
  </si>
  <si>
    <t>VARIOS</t>
  </si>
  <si>
    <t>14.1</t>
  </si>
  <si>
    <t>LLAMADO Nº 19/2018</t>
  </si>
  <si>
    <t>OBRA: Escuela Técnica Malvín Norte, Montevideo</t>
  </si>
  <si>
    <t xml:space="preserve">Cartel de Obra </t>
  </si>
  <si>
    <t>Vallado de obra</t>
  </si>
  <si>
    <t>Alquiler de contendor para obrador</t>
  </si>
  <si>
    <t>Alquiler de contenedor para comedor</t>
  </si>
  <si>
    <t>Alquiler de contenedor para vestuarios y baños</t>
  </si>
  <si>
    <t>Limpieza diaria y final de obra</t>
  </si>
  <si>
    <t>Técnico Prevencionista</t>
  </si>
  <si>
    <t>Provisorio de  Ute</t>
  </si>
  <si>
    <t>Provisorio de Ose</t>
  </si>
  <si>
    <t>Consumo Ute</t>
  </si>
  <si>
    <t>Consumo de ose</t>
  </si>
  <si>
    <t>gl</t>
  </si>
  <si>
    <t>MES</t>
  </si>
  <si>
    <t>E2 Demolición de talleres de chapa pintura y electricidad</t>
  </si>
  <si>
    <t>Demolición de talleres de chapa y pintura y electricidad</t>
  </si>
  <si>
    <t>E4 Demolición parcial de taller existente de Carpintería</t>
  </si>
  <si>
    <t>Taller mecánico existente</t>
  </si>
  <si>
    <t>Picado de contrapiso en sector de baño para realización de fundaciones y sanitaria en taller mecánico existente</t>
  </si>
  <si>
    <t>Demoliciones y retiros en taller mecánico existente</t>
  </si>
  <si>
    <t>E6 Demoliciones varias</t>
  </si>
  <si>
    <t>Demolición de talleres existentes de gastronomía</t>
  </si>
  <si>
    <t>Demolición de baños anexos a la casona</t>
  </si>
  <si>
    <t>E8 Demolición de taller de Carpintería existente</t>
  </si>
  <si>
    <t xml:space="preserve">Demolición de taller de carpintería </t>
  </si>
  <si>
    <t>Exteriores</t>
  </si>
  <si>
    <t>Demolición de contrapisos en exterior</t>
  </si>
  <si>
    <t>DEMOLICIÓN</t>
  </si>
  <si>
    <t>EXCAVACIONES</t>
  </si>
  <si>
    <t>E1. Taller de carpintería</t>
  </si>
  <si>
    <t>Retiro de manto vegetal. Espesor considerado 30 cm</t>
  </si>
  <si>
    <t>m3</t>
  </si>
  <si>
    <t>Excavación de bases de fundación</t>
  </si>
  <si>
    <t>E3 Ala Este</t>
  </si>
  <si>
    <t>E5 Ala Oeste</t>
  </si>
  <si>
    <t>Retiro de suelo orgánico bajo pavimentos exteriores centrales y veredas perimetrales. Espesor considerado 30 cm</t>
  </si>
  <si>
    <t>Excavación para fundación de bloque para mástiles</t>
  </si>
  <si>
    <t>RELLENOS</t>
  </si>
  <si>
    <t>Sub base para Taller de Carpintería. 15 cm de balastro compactado</t>
  </si>
  <si>
    <t xml:space="preserve">Relleno para alcanzar los niveles propuestos en proyecto. </t>
  </si>
  <si>
    <t>Sub base en sector de Ala Este. 15 cm de balastro compactado</t>
  </si>
  <si>
    <t>E3 Ala Oeste</t>
  </si>
  <si>
    <t>Relleno para alcanzar los niveles propuestos en proyecto</t>
  </si>
  <si>
    <t>Sub base para Taller de Ala Oeste. 15 cm de balastro compactado</t>
  </si>
  <si>
    <t>Sub base bajo contrapisos de hormigón fratazado. Relleno 10 cm balastro compactado</t>
  </si>
  <si>
    <t>Sub base bajo contrapisos de hormigón de veredas revestidas con baldosas monolíticas. Relleno 10 cm balastro compactado</t>
  </si>
  <si>
    <t>Relleno granular compactado en base de mástil</t>
  </si>
  <si>
    <t>ESTRUCTURA METÁLICA Y DE HORMIGÓN ARMADO</t>
  </si>
  <si>
    <t>Bases para fundación de estructura premoldeada</t>
  </si>
  <si>
    <t>Dados de hormigón ciclopeo fundación para galería</t>
  </si>
  <si>
    <t>Dados de hormigón armado para fundación de galería</t>
  </si>
  <si>
    <t>Vigas de fundación sector galería</t>
  </si>
  <si>
    <t>Estructura metálica para techo sector este</t>
  </si>
  <si>
    <t>E4. Taller Mecánico existente</t>
  </si>
  <si>
    <t xml:space="preserve">Viga de fundación de baño </t>
  </si>
  <si>
    <t>Dintel para nueva abertura</t>
  </si>
  <si>
    <t>E5. Ala Oeste</t>
  </si>
  <si>
    <t>Losa sobre mesada de C04</t>
  </si>
  <si>
    <t>Dados de fundación para galería</t>
  </si>
  <si>
    <t>Estructura metálica para techo sector oeste</t>
  </si>
  <si>
    <t>Sector Tanques</t>
  </si>
  <si>
    <t xml:space="preserve">Platea de apoyo tanques inferiores. </t>
  </si>
  <si>
    <t>Exterior</t>
  </si>
  <si>
    <t>Dados de fundación en juegos a rehubicar</t>
  </si>
  <si>
    <t>Dados de fundación en H21</t>
  </si>
  <si>
    <t>5.17</t>
  </si>
  <si>
    <t>MUROS</t>
  </si>
  <si>
    <t>Muro de ticholo 12x25x25 en baño</t>
  </si>
  <si>
    <t>Muro de ladrillo. Cegado de vano existente</t>
  </si>
  <si>
    <t>Muro de ladrillo en mesada C04</t>
  </si>
  <si>
    <t>REVOQUES</t>
  </si>
  <si>
    <t>E4. Taller mecánico existente</t>
  </si>
  <si>
    <t>Revoque grueso fratazado en baño</t>
  </si>
  <si>
    <t>Revoque grueso y fino en muro exterior de baño</t>
  </si>
  <si>
    <t>Revoque de mesada C04</t>
  </si>
  <si>
    <t>CONTRAPISOS</t>
  </si>
  <si>
    <t>E1. Ala Este</t>
  </si>
  <si>
    <t>Contrapiso de hormigón armado con malla electrosoldada de 15x15 e4.20 Espesor 10 cm</t>
  </si>
  <si>
    <t>Carpeta de hormigón armado en entrepisos</t>
  </si>
  <si>
    <t>Contrapiso de hormigón de balastro en baños</t>
  </si>
  <si>
    <t>E3. Ala Este</t>
  </si>
  <si>
    <t>Contrapiso de hormigón de balastro en baños. Espesor 10 cm</t>
  </si>
  <si>
    <t>E4 Taller mecánico existente</t>
  </si>
  <si>
    <t>Contrapiso de balastro en baños</t>
  </si>
  <si>
    <t>Reparación de contrapiso en costado de muro de baño y decantador</t>
  </si>
  <si>
    <t>Banquinas bajo muebles</t>
  </si>
  <si>
    <t>Espacios Exteriores</t>
  </si>
  <si>
    <t xml:space="preserve">Contrapiso de hormigón armado espesor 8 cm. (Sin fratazar, bajo sector de veredas de pavimento monolítico). </t>
  </si>
  <si>
    <t xml:space="preserve">Contrapiso de hormigón fratazado en exteriores, espesor 8 cm. Veredas perimetrales, patios internos, accesos vehiculares. </t>
  </si>
  <si>
    <t>Rampas para acceso</t>
  </si>
  <si>
    <t>Juntas en contrapisos exteriores</t>
  </si>
  <si>
    <t>Cordonetas de hormigón en límite entre césped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</si>
  <si>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</si>
  <si>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</si>
  <si>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</si>
  <si>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</si>
  <si>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</si>
  <si>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</si>
  <si>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</si>
  <si>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</si>
  <si>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</si>
  <si>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</si>
  <si>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</si>
  <si>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</si>
  <si>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</si>
  <si>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PAVIMENTOS Y ZÓCALOS</t>
  </si>
  <si>
    <t>E1. Ala Oeste 1ra etapa</t>
  </si>
  <si>
    <t>Pulido diamantado en contrapisos</t>
  </si>
  <si>
    <t>Baldosas monolíticas 20x20 en baños terminación pulido superficial según memoria</t>
  </si>
  <si>
    <t>Pulido diamantado en contrapiso existente</t>
  </si>
  <si>
    <t>Baldosas monolíticas 40x40 terminación pulido superficial según memoria</t>
  </si>
  <si>
    <t>Zócalo monolítico h 7 cm en mesada C04</t>
  </si>
  <si>
    <t>Pavimento baldosa monolítica exterior 40x40 antideslizante en veredas de acceso a Ala Oeste y Ala Este</t>
  </si>
  <si>
    <t>Pavimento de piedra partida en sector de taller de Carpintería. Espesor medio 10 cm</t>
  </si>
  <si>
    <t>9.4</t>
  </si>
  <si>
    <t>9.5</t>
  </si>
  <si>
    <t>9.6</t>
  </si>
  <si>
    <t>9.7</t>
  </si>
  <si>
    <t>9.8</t>
  </si>
  <si>
    <t>9.9</t>
  </si>
  <si>
    <t>9.10</t>
  </si>
  <si>
    <t>9.11</t>
  </si>
  <si>
    <t>REVESTIMIENTOS</t>
  </si>
  <si>
    <t>E3. Ala Oeste</t>
  </si>
  <si>
    <t>Revestimiento cerámico en baños y talleres de gastronomía</t>
  </si>
  <si>
    <t>Revestimiento cerámico en baño</t>
  </si>
  <si>
    <t>E5. Ala Este</t>
  </si>
  <si>
    <t>Revestimiento cerámico 20x20 en baños</t>
  </si>
  <si>
    <t>10.2</t>
  </si>
  <si>
    <t>10.3</t>
  </si>
  <si>
    <t>CUBIERTAS</t>
  </si>
  <si>
    <t>E1. Cubierta de Ala Oeste</t>
  </si>
  <si>
    <t>Lechada de cemento puro</t>
  </si>
  <si>
    <t>Emulsión asfáltica 1.5 kg/m2</t>
  </si>
  <si>
    <t>Film de polietileno 100 micrones</t>
  </si>
  <si>
    <t>Poliestireno expandido tipo 3 espesor 3 cm</t>
  </si>
  <si>
    <t>Relleno para pendientes. Hormigón de baja densidad menor o igual a 1000 Kg/m3. Espesor promedio 16 cm</t>
  </si>
  <si>
    <t>Alisado de arena y pórtland con hidrófugo</t>
  </si>
  <si>
    <t>Imprimación para pegado de membrana asfáltica</t>
  </si>
  <si>
    <t>Membrana asfáltica espesor 4 mm con alma de polietileno. Terminación aluminio gofrado</t>
  </si>
  <si>
    <t>Gargantas de arena y pórtland</t>
  </si>
  <si>
    <t>Embudo de desagüe de EPDM de Sika</t>
  </si>
  <si>
    <t>E3. Cubierta del Ala Este</t>
  </si>
  <si>
    <t>Cubierta multicapa tipo Isodec de Bromyros de 15 Cm de espesor</t>
  </si>
  <si>
    <t>E5. Cubierta de Ala Oeste</t>
  </si>
  <si>
    <t>Cubierta multicapa tipo Isodec de Bromyros de 15 Cm de espesor. Local Depósito 2 y local Casi</t>
  </si>
  <si>
    <t>Cubierta multicapa tipo Isodec de Bromyros de 10 cm de espesor. Caseta bombas de agua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</si>
  <si>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</si>
  <si>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</si>
  <si>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</si>
  <si>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</si>
  <si>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</si>
  <si>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</si>
  <si>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</si>
  <si>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</si>
  <si>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</si>
  <si>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</si>
  <si>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</si>
  <si>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</si>
  <si>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</si>
  <si>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</si>
  <si>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</si>
  <si>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</si>
  <si>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</si>
  <si>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</si>
  <si>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</si>
  <si>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</si>
  <si>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</si>
  <si>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</si>
  <si>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</si>
  <si>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</si>
  <si>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</si>
  <si>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</si>
  <si>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</si>
  <si>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</si>
  <si>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</si>
  <si>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</si>
  <si>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AMURES Y COLOCACIONES</t>
  </si>
  <si>
    <t>Amure de carpintería de aluminio</t>
  </si>
  <si>
    <t>Amure de carpintería de madera</t>
  </si>
  <si>
    <t>Amure carpintería de hierro</t>
  </si>
  <si>
    <t>12.2</t>
  </si>
  <si>
    <t>12.3</t>
  </si>
  <si>
    <t>Permisos en general</t>
  </si>
  <si>
    <t>Tapes de césped</t>
  </si>
  <si>
    <t>13.2</t>
  </si>
  <si>
    <t>13.3</t>
  </si>
  <si>
    <t>HORMIGÓN ARMADO PREMOLDEADO</t>
  </si>
  <si>
    <t>E1. Estructura completa sector carpintería</t>
  </si>
  <si>
    <t>E3. Estructura completa sector este</t>
  </si>
  <si>
    <t>E5. Estructura completa sector oeste</t>
  </si>
  <si>
    <t>14.2</t>
  </si>
  <si>
    <t>14.3</t>
  </si>
  <si>
    <t>PETREOS</t>
  </si>
  <si>
    <t>15.1</t>
  </si>
  <si>
    <t>P1. Mesada en taller de gastronomía</t>
  </si>
  <si>
    <t>16.1</t>
  </si>
  <si>
    <t>YESO</t>
  </si>
  <si>
    <t>E1 Taller de Carpintería</t>
  </si>
  <si>
    <t>Tabique de yeso en parte superior como cierre de muros prefabricados</t>
  </si>
  <si>
    <t>E3 Sector Este</t>
  </si>
  <si>
    <t>Tabique de yeso divisorio de aulas en planta alta sector de talleres</t>
  </si>
  <si>
    <t>E5. Sector Taller Oeste</t>
  </si>
  <si>
    <t>Tabique de yeso en parte superior como cierre de muros prefabricados. Estructura de 70 mm aplacada a un solo lado</t>
  </si>
  <si>
    <t>Cielorraso de placa de yeso espesor 12 mm con placa RH. Politileno por encima</t>
  </si>
  <si>
    <t>Cielorraso de PVC en talleres de gastronomía</t>
  </si>
  <si>
    <t>16.2</t>
  </si>
  <si>
    <t>16.3</t>
  </si>
  <si>
    <t>16.4</t>
  </si>
  <si>
    <t>16.5</t>
  </si>
  <si>
    <t>17.1</t>
  </si>
  <si>
    <t>VIDRIOS</t>
  </si>
  <si>
    <t>V1. Espejo en baño de talleres</t>
  </si>
  <si>
    <t>ACERO INOXIDABLE</t>
  </si>
  <si>
    <t>18.1</t>
  </si>
  <si>
    <t>Ai1 Lavamanos talleres</t>
  </si>
  <si>
    <t>Ai1a Lavamanos talleres</t>
  </si>
  <si>
    <t>Ai2 Lavamanos talleres de gastronomía</t>
  </si>
  <si>
    <t>Ai3 Mesada</t>
  </si>
  <si>
    <t>Ai4 Campana taller de gastronomía</t>
  </si>
  <si>
    <t>Ai5 Mesada</t>
  </si>
  <si>
    <t>Ai6 Mesada con pileta</t>
  </si>
  <si>
    <t>Ai7 Mesada</t>
  </si>
  <si>
    <t xml:space="preserve">Ai8 Campana </t>
  </si>
  <si>
    <t>Ai9 Campana</t>
  </si>
  <si>
    <t>Ai10 Mesada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</si>
  <si>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</si>
  <si>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</si>
  <si>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</si>
  <si>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</si>
  <si>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</si>
  <si>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</si>
  <si>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</si>
  <si>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</si>
  <si>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</si>
  <si>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</si>
  <si>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</si>
  <si>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ALUMINIO</t>
  </si>
  <si>
    <t>A01</t>
  </si>
  <si>
    <t>A01 a</t>
  </si>
  <si>
    <t>A01 b</t>
  </si>
  <si>
    <t>A01 c</t>
  </si>
  <si>
    <t>A02</t>
  </si>
  <si>
    <t>A02 a</t>
  </si>
  <si>
    <t>A02 b</t>
  </si>
  <si>
    <t>A03</t>
  </si>
  <si>
    <t>A03a</t>
  </si>
  <si>
    <t>A03b</t>
  </si>
  <si>
    <t>A03c</t>
  </si>
  <si>
    <t>A04</t>
  </si>
  <si>
    <t>A04a</t>
  </si>
  <si>
    <t>A05</t>
  </si>
  <si>
    <t>A05a</t>
  </si>
  <si>
    <t>A06</t>
  </si>
  <si>
    <t>A06a</t>
  </si>
  <si>
    <t>A07</t>
  </si>
  <si>
    <t>A07a</t>
  </si>
  <si>
    <t>A08</t>
  </si>
  <si>
    <t>A09</t>
  </si>
  <si>
    <t>A10</t>
  </si>
  <si>
    <t>A11</t>
  </si>
  <si>
    <t>A12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</si>
  <si>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</si>
  <si>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</si>
  <si>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</si>
  <si>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</si>
  <si>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</si>
  <si>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</si>
  <si>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</si>
  <si>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</si>
  <si>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</si>
  <si>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</si>
  <si>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</si>
  <si>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</si>
  <si>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</si>
  <si>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</si>
  <si>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</si>
  <si>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</si>
  <si>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</si>
  <si>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</si>
  <si>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</si>
  <si>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</si>
  <si>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</si>
  <si>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</si>
  <si>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</si>
  <si>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</si>
  <si>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CORTINADOS</t>
  </si>
  <si>
    <t>Cortinados rústicos en talleres</t>
  </si>
  <si>
    <t>21.1</t>
  </si>
  <si>
    <t xml:space="preserve">SISTEMA DE AIRE COMPRIMIDO Y MAQUINARIA EN GENERAL. </t>
  </si>
  <si>
    <t>Compresor Jaguar Modelo EAS - 15HP 220/3/50 Acople Directo</t>
  </si>
  <si>
    <t>Secador Jaguar Modelo ED-20F 220V ventilador temporizador</t>
  </si>
  <si>
    <t>Filtro de Coalescente de Línea filtrante completo 1” Válvula descarga</t>
  </si>
  <si>
    <t>Filtro de Partículas de Línea filtrante completo 1” Válvula descarga</t>
  </si>
  <si>
    <t>Deposito 500 lts vertical con Manómetro, válvula seg, Válvula drenaje</t>
  </si>
  <si>
    <t>Válvula Drenaje Automática con filtro y Válvula incorporada</t>
  </si>
  <si>
    <t>Equipo de aspiración de viruta. Tipo Hozlmann de Promet para taller de Carpintería</t>
  </si>
  <si>
    <t>Elevador hidráulico de automóviles. Modelo PL4.0 2B igual o superior calidad</t>
  </si>
  <si>
    <t>Reubicación de elevador hidráulico de taller Mecánico automotriz existente, flete y descarga de los equipos</t>
  </si>
  <si>
    <t>Cabina de pintura</t>
  </si>
  <si>
    <t>Sistema completo de cañerías y válvulas en termofusión para Aire comprimido. Long aprox 230 ml de cañerías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</si>
  <si>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</si>
  <si>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</si>
  <si>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</si>
  <si>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</si>
  <si>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</si>
  <si>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</si>
  <si>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</si>
  <si>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</si>
  <si>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</si>
  <si>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</si>
  <si>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22.1</t>
  </si>
  <si>
    <t>H1</t>
  </si>
  <si>
    <t>H1A</t>
  </si>
  <si>
    <t>H1B</t>
  </si>
  <si>
    <t>H2</t>
  </si>
  <si>
    <t>H3</t>
  </si>
  <si>
    <t>H3a</t>
  </si>
  <si>
    <t>H3b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</si>
  <si>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</si>
  <si>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</si>
  <si>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</si>
  <si>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</si>
  <si>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</si>
  <si>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</si>
  <si>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</si>
  <si>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</si>
  <si>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</si>
  <si>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H12a</t>
  </si>
  <si>
    <t>H13</t>
  </si>
  <si>
    <t>H13a</t>
  </si>
  <si>
    <t>H13b</t>
  </si>
  <si>
    <t>H13c</t>
  </si>
  <si>
    <t>H13d</t>
  </si>
  <si>
    <t>H14</t>
  </si>
  <si>
    <t>H15</t>
  </si>
  <si>
    <t>H15a</t>
  </si>
  <si>
    <t>H16</t>
  </si>
  <si>
    <t>H16a</t>
  </si>
  <si>
    <t>H17</t>
  </si>
  <si>
    <t>H17a</t>
  </si>
  <si>
    <t>H17b</t>
  </si>
  <si>
    <t>H18</t>
  </si>
  <si>
    <t>H19</t>
  </si>
  <si>
    <t>H19a</t>
  </si>
  <si>
    <t>H19b</t>
  </si>
  <si>
    <t>H20</t>
  </si>
  <si>
    <t>H21</t>
  </si>
  <si>
    <t>H25</t>
  </si>
  <si>
    <t>H25a</t>
  </si>
  <si>
    <t>H25b</t>
  </si>
  <si>
    <t>H25c</t>
  </si>
  <si>
    <t>H26. Lockers</t>
  </si>
  <si>
    <t>H27. Letras Talleres</t>
  </si>
  <si>
    <t>H29. Bicicleteros</t>
  </si>
  <si>
    <t>H30. Medidor de ose</t>
  </si>
  <si>
    <t>H31 Medidor de Ute</t>
  </si>
  <si>
    <t>H32. Reguera</t>
  </si>
  <si>
    <t>Ductos en chapa N°18 para ventilación de talleres de gastronomía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</si>
  <si>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</si>
  <si>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</si>
  <si>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</si>
  <si>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</si>
  <si>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</si>
  <si>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</si>
  <si>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</si>
  <si>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</si>
  <si>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</si>
  <si>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</si>
  <si>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</si>
  <si>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</si>
  <si>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</si>
  <si>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</si>
  <si>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</si>
  <si>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</si>
  <si>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</si>
  <si>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</si>
  <si>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</si>
  <si>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</si>
  <si>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</si>
  <si>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</si>
  <si>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</si>
  <si>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</si>
  <si>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</si>
  <si>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</si>
  <si>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</si>
  <si>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</si>
  <si>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</si>
  <si>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</si>
  <si>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</si>
  <si>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</si>
  <si>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</si>
  <si>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</si>
  <si>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</si>
  <si>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</si>
  <si>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</si>
  <si>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</si>
  <si>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</si>
  <si>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</si>
  <si>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</si>
  <si>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</si>
  <si>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</si>
  <si>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</si>
  <si>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</si>
  <si>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</si>
  <si>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23.1</t>
  </si>
  <si>
    <t>CARPINTERÍA. INCLUYENDO TODOS LOS ACCESORIOS</t>
  </si>
  <si>
    <t>C1</t>
  </si>
  <si>
    <t>C1a</t>
  </si>
  <si>
    <t>C2a</t>
  </si>
  <si>
    <t>C2</t>
  </si>
  <si>
    <t>C3</t>
  </si>
  <si>
    <t>C4</t>
  </si>
  <si>
    <t>C5</t>
  </si>
  <si>
    <t>C6</t>
  </si>
  <si>
    <t>C6a</t>
  </si>
  <si>
    <t>C7</t>
  </si>
  <si>
    <t>C8</t>
  </si>
  <si>
    <t>C9</t>
  </si>
  <si>
    <t>C10</t>
  </si>
  <si>
    <t>C11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</si>
  <si>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</si>
  <si>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</si>
  <si>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</si>
  <si>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</si>
  <si>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</si>
  <si>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</si>
  <si>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</si>
  <si>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</si>
  <si>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</si>
  <si>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</si>
  <si>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</si>
  <si>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</si>
  <si>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</si>
  <si>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E1 Taller de carpintería</t>
  </si>
  <si>
    <t>Pintura para exterior bicomponente verde. Similar o superior calidad que Interthane 990 Poliuretano</t>
  </si>
  <si>
    <t xml:space="preserve">Enduido y lijado en cielorraso. </t>
  </si>
  <si>
    <t>Pintura para cielorrasos antihongo en baños</t>
  </si>
  <si>
    <t>Enduido y lijado en paredes de yeso. Tabiques de cierre</t>
  </si>
  <si>
    <t>E3. Ala oeste</t>
  </si>
  <si>
    <t>Pintura para exterior bicomponente violeta y naranja. Similar o superior calidad que Interthane 990 Poliuretano</t>
  </si>
  <si>
    <t>Enduido y lijado en cielorraso. Sobre cielorrasos de yeso en baños</t>
  </si>
  <si>
    <t xml:space="preserve">Guarda en pintura Interthane 990 </t>
  </si>
  <si>
    <t>E4. Taller mecánica existente</t>
  </si>
  <si>
    <t>Pintura latex superlavable color blanco de igual o superior performance que Inca</t>
  </si>
  <si>
    <t>Pintura para protección contra agua, aceite, grasas, hongos, del tipo "Protege Ultra de Crystalcore performane"</t>
  </si>
  <si>
    <t>E5. Ala este</t>
  </si>
  <si>
    <t>Herrería</t>
  </si>
  <si>
    <t xml:space="preserve">Dos manos de antióxido </t>
  </si>
  <si>
    <t>Tres manos de esmalte en herrería</t>
  </si>
  <si>
    <t>Carpintería</t>
  </si>
  <si>
    <t>Pintura en carpintería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</si>
  <si>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</si>
  <si>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</si>
  <si>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</si>
  <si>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</si>
  <si>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</si>
  <si>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</si>
  <si>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</si>
  <si>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</si>
  <si>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</si>
  <si>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</si>
  <si>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</si>
  <si>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</si>
  <si>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</si>
  <si>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</si>
  <si>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</si>
  <si>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</si>
  <si>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</si>
  <si>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</si>
  <si>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</si>
  <si>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PROTECCIÓN CONTRA INCENDIO</t>
  </si>
  <si>
    <t>Extintores de polvo ABC de 4 Kg</t>
  </si>
  <si>
    <t>Extintor de polvo ABC de 8 Kg</t>
  </si>
  <si>
    <t>Extintor de Co2 de 3.5Kg</t>
  </si>
  <si>
    <t>Carteles fotoluminicentes de salida de emergencia</t>
  </si>
  <si>
    <t>Carteles fotoluminicentes señalizadores de extintores</t>
  </si>
  <si>
    <t>25.1</t>
  </si>
  <si>
    <t>25.2</t>
  </si>
  <si>
    <t>25.3</t>
  </si>
  <si>
    <t>25.4</t>
  </si>
  <si>
    <t>25.5</t>
  </si>
  <si>
    <t>SANITARIA</t>
  </si>
  <si>
    <t>Cámaras</t>
  </si>
  <si>
    <t>Cámaras de inspección de 60x60 aguas primarias y secundarias</t>
  </si>
  <si>
    <t>Cámaras de inspección de 60x110 aguas primarias</t>
  </si>
  <si>
    <t>Cámaras de inspección de 60x60 con sifón desconector</t>
  </si>
  <si>
    <t>Pileta de patio 40x40 tapada</t>
  </si>
  <si>
    <t>Bocas de desagüe 40x40 tapada de pluviales y primarias</t>
  </si>
  <si>
    <t>Pileta de patio 20x20 tapada</t>
  </si>
  <si>
    <t xml:space="preserve">Bocas de desagüe 20x20 tapada y abierta </t>
  </si>
  <si>
    <t>Decantador en talleres de mecánica</t>
  </si>
  <si>
    <t>Nicho medidor de ose</t>
  </si>
  <si>
    <t>Cordón cuneta de hormigón armado</t>
  </si>
  <si>
    <t>Desagües y abastecimiento en exterior</t>
  </si>
  <si>
    <t>Cañerías PVC 100-110 pluviales y primarias</t>
  </si>
  <si>
    <t>Cañerías PVC 160 primarias y pluviales</t>
  </si>
  <si>
    <t>Cañerías PVC 200 pluviales</t>
  </si>
  <si>
    <t>Cañerías PVC 63 primarias y secundarias</t>
  </si>
  <si>
    <t>Cañerías PVC 200 primarias y secundarias</t>
  </si>
  <si>
    <t>Bajadas de pluviales completas</t>
  </si>
  <si>
    <t>Cañerías de agua fria PTTF 2 1/2´´ enterrado</t>
  </si>
  <si>
    <t>Cañerías de agua fria PTTF 2´´ enterrado</t>
  </si>
  <si>
    <t>Cañerías de agua fria PTTF 1´´ enterrado</t>
  </si>
  <si>
    <t>Cañerías de agua fria PTTF 1/2´´ enterrado y en contrapiso</t>
  </si>
  <si>
    <t xml:space="preserve">Zanjeado para cañerías de desagües </t>
  </si>
  <si>
    <t>Zanjeado para cañerías de abastecimiento</t>
  </si>
  <si>
    <t>Desagües y abastecimiento interior</t>
  </si>
  <si>
    <t>Desagüe y abastecimiento baño de taller de carpintería</t>
  </si>
  <si>
    <t>Desagüe y abastecimiento baño de taller de electricidad 03-04, taller de gastronomía 05-06</t>
  </si>
  <si>
    <t>Desagüe y abastecimiento de piletón de taller de carpintería 01</t>
  </si>
  <si>
    <t>Desagüe y abastecimiento taller de gastronomía 5</t>
  </si>
  <si>
    <t>Desagüe y abastecimiento taller de gastronomía 6</t>
  </si>
  <si>
    <t xml:space="preserve">Desagüe y abastecimiento baño taller de mecánica automotriz </t>
  </si>
  <si>
    <t>Desagüe y abastecimiento baños de locales 7,8,9,10</t>
  </si>
  <si>
    <t>Desagüe y abastecimiento de piletones en pañol de herramientas</t>
  </si>
  <si>
    <t>Bombas de elevación</t>
  </si>
  <si>
    <t>Conexión de tanques inferiores</t>
  </si>
  <si>
    <t>Conexión de tanques superiores en casona</t>
  </si>
  <si>
    <t>Tanques perdurit capacidad 2000 lts con base</t>
  </si>
  <si>
    <t>Gas</t>
  </si>
  <si>
    <t>Instalación de gas completa en talleres de gastronomía y cocina en casona incluyendo firma</t>
  </si>
  <si>
    <t>Alquiler y carga de garrafón de 190 Kg</t>
  </si>
  <si>
    <t>Incendio</t>
  </si>
  <si>
    <t>Nichos de incendio completos</t>
  </si>
  <si>
    <t>Cañería de incendio</t>
  </si>
  <si>
    <t>Tanques de 4000 lts cada uno. Exclusivo de incendio</t>
  </si>
  <si>
    <t xml:space="preserve">Conexionado de tanques </t>
  </si>
  <si>
    <t>Bombas de incendio</t>
  </si>
  <si>
    <t>Artefactos</t>
  </si>
  <si>
    <t>Termotanque de cobre de 40 lts</t>
  </si>
  <si>
    <t>Inodoro tipo integral de Olmos</t>
  </si>
  <si>
    <t>Cisternas exteriores tipo Magya en baños en general</t>
  </si>
  <si>
    <t>Lavatorio tipo integral Olmos</t>
  </si>
  <si>
    <t>Grifo monocomando tipo Mare de Acerenza en baños de talleres</t>
  </si>
  <si>
    <t>Grifería tipo mezcladora de pared en talleres de Gastronomía. Del tipo Mare de Acerenza</t>
  </si>
  <si>
    <t>Grifería tipo Eros de Acerenza en piletones de Acero inoxidable</t>
  </si>
  <si>
    <t>Grifo de servicio de bronce</t>
  </si>
  <si>
    <t>Sifón de cocina tipo Awaduct simple en piletas de laboratorio de Gastronomía</t>
  </si>
  <si>
    <t>Sifón de cocina tipo Awaduct doble en piletas de laboratorio de Gastronomía</t>
  </si>
  <si>
    <t>Sifón de bronce cromado tipo botella en lavatorios y piletas</t>
  </si>
  <si>
    <t>Sifón de bronce cromado tipo botella en piletón y bebederos</t>
  </si>
  <si>
    <t>Colocación de artefactos y griferías</t>
  </si>
  <si>
    <t>Portarrollos en inodoros</t>
  </si>
  <si>
    <t>Perchas inoxidables 2 por cada inodoro</t>
  </si>
  <si>
    <t>Jabonera de semi embutir de acero inoxidable para lavamanos</t>
  </si>
  <si>
    <t>Mantenimiento de la red secundaria de laboratorio de química existente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</si>
  <si>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</si>
  <si>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</si>
  <si>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</si>
  <si>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</si>
  <si>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</si>
  <si>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</si>
  <si>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</si>
  <si>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</si>
  <si>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</si>
  <si>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</si>
  <si>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</si>
  <si>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</si>
  <si>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</si>
  <si>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</si>
  <si>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</si>
  <si>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</si>
  <si>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</si>
  <si>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</si>
  <si>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</si>
  <si>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</si>
  <si>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</si>
  <si>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</si>
  <si>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</si>
  <si>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</si>
  <si>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</si>
  <si>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</si>
  <si>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</si>
  <si>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</si>
  <si>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</si>
  <si>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</si>
  <si>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</si>
  <si>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</si>
  <si>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</si>
  <si>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</si>
  <si>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</si>
  <si>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</si>
  <si>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</si>
  <si>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</si>
  <si>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</si>
  <si>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</si>
  <si>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</si>
  <si>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</si>
  <si>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</si>
  <si>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</si>
  <si>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</si>
  <si>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</si>
  <si>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</si>
  <si>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</si>
  <si>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</si>
  <si>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</si>
  <si>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</si>
  <si>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</si>
  <si>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</si>
  <si>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</si>
  <si>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</si>
  <si>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</si>
  <si>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</si>
  <si>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</si>
  <si>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ELÉCTRICA</t>
  </si>
  <si>
    <t>Tableros</t>
  </si>
  <si>
    <t>Tableros completos.</t>
  </si>
  <si>
    <t>Armado de tablero, pruebas y ajustes</t>
  </si>
  <si>
    <t>Deribaciones entre tableros</t>
  </si>
  <si>
    <t>Cámaras y cañerías enterradas</t>
  </si>
  <si>
    <t>Cámaras de 40x40</t>
  </si>
  <si>
    <t>Cámaras de 60x60</t>
  </si>
  <si>
    <t>Cañerías de PVC 50</t>
  </si>
  <si>
    <t xml:space="preserve">Cañerías de PVC 100 </t>
  </si>
  <si>
    <t>Zanjeado para cañerías entre cámaras</t>
  </si>
  <si>
    <t>Luminarias</t>
  </si>
  <si>
    <t xml:space="preserve">L100. Señalizador de emergencia. </t>
  </si>
  <si>
    <t>L101. Luminaria de emergencia homologada Atomlux 2028 o similar</t>
  </si>
  <si>
    <t>L200. Luminaria de adosar Marea de Lumenac. 2x36W</t>
  </si>
  <si>
    <t>L201 Luminaria de adosar Marea de Lumenac. 1x36W</t>
  </si>
  <si>
    <t>L206. Luminaria de adosar con doble louver parabólico. 2x36</t>
  </si>
  <si>
    <t>L207. Plafón PCL 630 Intelligence</t>
  </si>
  <si>
    <t>L209. Tortuga tipo Plus ovale 350 Prisma. 1x100w</t>
  </si>
  <si>
    <t>L400. Luminaria colgante tipo Polar 2 de Lumenac. 250w</t>
  </si>
  <si>
    <t>L500. Luminaria de exterior tipo Polar 1202 de Disano</t>
  </si>
  <si>
    <t>L502 Proyector simétrico Max 2 de Lumenac 400w con rejilla protectora incluida</t>
  </si>
  <si>
    <t>L504. Proyector asimétrico Max 2 de Lumenac. 400w con rejilla protectora incluida</t>
  </si>
  <si>
    <t>Instalación de luminarias</t>
  </si>
  <si>
    <t>Extractores</t>
  </si>
  <si>
    <t>Extractor en mecánica automotriz existente</t>
  </si>
  <si>
    <t>Extractor en mecánica automotriz nueva. 14.000 m3 hora</t>
  </si>
  <si>
    <t>Extractor en cabina de chapa y pintura. 14.000 m3 hora</t>
  </si>
  <si>
    <t>Extractor en chapa y pintura. 14.000 m3 hora</t>
  </si>
  <si>
    <t>Extractor en taller de construcción. 14.000 m3/hora</t>
  </si>
  <si>
    <t>Extractor en taller de carpintería. 18.000 m3/hora</t>
  </si>
  <si>
    <t>Extractores en taller de gastronomía. 6900 m3/hora</t>
  </si>
  <si>
    <t>Extractores en taller de gastronomía.  6900 m3/hora</t>
  </si>
  <si>
    <t>Ductos y cañerías</t>
  </si>
  <si>
    <t>Bandejas metálicas 100</t>
  </si>
  <si>
    <t>Bandejas metálicas 150</t>
  </si>
  <si>
    <t>Bandejas metálicas 200</t>
  </si>
  <si>
    <t>Bandeja metálica de 60 cm</t>
  </si>
  <si>
    <t>Cañerías metálicas y registros para instalaciones expuestas</t>
  </si>
  <si>
    <t>Baja tensión</t>
  </si>
  <si>
    <t>Telefonía y cableado estructurado</t>
  </si>
  <si>
    <t>Sistema de alarma de incendio</t>
  </si>
  <si>
    <t>Suministro e instalación de pararrayos</t>
  </si>
  <si>
    <t>Nicho medidor de UTE</t>
  </si>
  <si>
    <t>Cableado, enhebrado, piezas y terminaciones</t>
  </si>
  <si>
    <t>Planos, planilas, memorias y esquemas conforme a obra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</si>
  <si>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</si>
  <si>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</si>
  <si>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</si>
  <si>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</si>
  <si>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</si>
  <si>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</si>
  <si>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</si>
  <si>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</si>
  <si>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</si>
  <si>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</si>
  <si>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</si>
  <si>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</si>
  <si>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</si>
  <si>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</si>
  <si>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</si>
  <si>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</si>
  <si>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</si>
  <si>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</si>
  <si>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</si>
  <si>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</si>
  <si>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</si>
  <si>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</si>
  <si>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</si>
  <si>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</si>
  <si>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</si>
  <si>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</si>
  <si>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</si>
  <si>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</si>
  <si>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</si>
  <si>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</si>
  <si>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</si>
  <si>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</si>
  <si>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</si>
  <si>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</si>
  <si>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</si>
  <si>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</si>
  <si>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</si>
  <si>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</si>
  <si>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</si>
  <si>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</si>
  <si>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 xml:space="preserve">GASTOS GENERALES </t>
  </si>
  <si>
    <t>Gastos de fletes, seguridad personal</t>
  </si>
  <si>
    <t>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</si>
</sst>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9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  <xf numFmtId="0" fontId="4" fillId="3" borderId="4" xfId="0" applyFont="1" applyFill="1" applyBorder="1" applyAlignment="1" applyProtection="1">
      <alignment horizontal="left" vertical="top" wrapText="1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2" fontId="18" fillId="0" borderId="0" xfId="0" applyNumberFormat="1" applyFont="1" applyFill="1" applyBorder="1" applyAlignment="1" applyProtection="1">
      <alignment vertical="center" wrapText="1"/>
    </xf>
    <xf numFmtId="2" fontId="4" fillId="0" borderId="13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0" fontId="6" fillId="3" borderId="6" xfId="0" applyFont="1" applyFill="1" applyBorder="1" applyAlignment="1" applyProtection="1">
      <alignment horizontal="left" vertical="center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7"/>
  <sheetViews>
    <sheetView tabSelected="1" topLeftCell="A525" zoomScale="55" zoomScaleNormal="55" workbookViewId="0">
      <selection activeCell="J411" sqref="J41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36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8" t="s">
        <v>13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13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94</v>
      </c>
      <c r="B14" s="105"/>
      <c r="C14" s="105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6" t="s">
        <v>12</v>
      </c>
      <c r="J14" s="107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43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95</v>
      </c>
      <c r="C19" s="30"/>
      <c r="D19" s="11">
        <v>0</v>
      </c>
      <c r="E19" s="27" t="s">
        <v>15</v>
      </c>
      <c r="F19" s="63"/>
      <c r="G19" s="45">
        <f t="shared" ref="G19" si="0">+D19*F19</f>
        <v>0</v>
      </c>
      <c r="H19" s="6"/>
      <c r="I19" s="62" t="e">
        <f>+G19/$H$534</f>
        <v>#DIV/0!</v>
      </c>
      <c r="K19" s="50"/>
    </row>
    <row r="20" spans="1:23" ht="20.25">
      <c r="A20" s="46" t="s">
        <v>44</v>
      </c>
      <c r="B20" s="87" t="s">
        <v>96</v>
      </c>
      <c r="C20" s="30"/>
      <c r="D20" s="11">
        <v>0</v>
      </c>
      <c r="E20" s="27" t="s">
        <v>14</v>
      </c>
      <c r="F20" s="63"/>
      <c r="G20" s="45">
        <f t="shared" ref="G20:G28" si="1">+D20*F20</f>
        <v>0</v>
      </c>
      <c r="H20" s="6"/>
      <c r="I20" s="62" t="e">
        <f>+G20/$H$534</f>
        <v>#DIV/0!</v>
      </c>
      <c r="K20" s="50"/>
    </row>
    <row r="21" spans="1:23" ht="20.25">
      <c r="A21" s="46" t="s">
        <v>45</v>
      </c>
      <c r="B21" s="87" t="s">
        <v>97</v>
      </c>
      <c r="C21" s="30"/>
      <c r="D21" s="11">
        <v>0</v>
      </c>
      <c r="E21" s="27" t="s">
        <v>107</v>
      </c>
      <c r="F21" s="63"/>
      <c r="G21" s="45">
        <f t="shared" si="1"/>
        <v>0</v>
      </c>
      <c r="H21" s="6"/>
      <c r="I21" s="62" t="e">
        <f>+G21/$H$534</f>
        <v>#DIV/0!</v>
      </c>
      <c r="K21" s="50"/>
    </row>
    <row r="22" spans="1:23" ht="20.25">
      <c r="A22" s="46" t="s">
        <v>46</v>
      </c>
      <c r="B22" s="87" t="s">
        <v>98</v>
      </c>
      <c r="C22" s="30"/>
      <c r="D22" s="11">
        <v>0</v>
      </c>
      <c r="E22" s="27" t="s">
        <v>107</v>
      </c>
      <c r="F22" s="63"/>
      <c r="G22" s="45">
        <f t="shared" si="1"/>
        <v>0</v>
      </c>
      <c r="H22" s="6"/>
      <c r="I22" s="62" t="e">
        <f>+G22/$H$534</f>
        <v>#DIV/0!</v>
      </c>
      <c r="K22" s="50"/>
    </row>
    <row r="23" spans="1:23" ht="20.25">
      <c r="A23" s="46" t="s">
        <v>47</v>
      </c>
      <c r="B23" s="87" t="s">
        <v>99</v>
      </c>
      <c r="C23" s="30"/>
      <c r="D23" s="11">
        <v>0</v>
      </c>
      <c r="E23" s="27" t="s">
        <v>107</v>
      </c>
      <c r="F23" s="63"/>
      <c r="G23" s="45">
        <f t="shared" si="1"/>
        <v>0</v>
      </c>
      <c r="H23" s="6"/>
      <c r="I23" s="62" t="e">
        <f>+G23/$H$534</f>
        <v>#DIV/0!</v>
      </c>
      <c r="K23" s="50"/>
    </row>
    <row r="24" spans="1:23" ht="20.25">
      <c r="A24" s="46" t="s">
        <v>48</v>
      </c>
      <c r="B24" s="87" t="s">
        <v>100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>+G24/$H$534</f>
        <v>#DIV/0!</v>
      </c>
      <c r="K24" s="50"/>
    </row>
    <row r="25" spans="1:23" ht="20.25">
      <c r="A25" s="46" t="s">
        <v>49</v>
      </c>
      <c r="B25" s="87" t="s">
        <v>101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>+G25/$H$534</f>
        <v>#DIV/0!</v>
      </c>
      <c r="K25" s="50"/>
    </row>
    <row r="26" spans="1:23" ht="20.25">
      <c r="A26" s="46" t="s">
        <v>50</v>
      </c>
      <c r="B26" s="87" t="s">
        <v>102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>+G26/$H$534</f>
        <v>#DIV/0!</v>
      </c>
      <c r="K26" s="50"/>
    </row>
    <row r="27" spans="1:23" ht="20.25">
      <c r="A27" s="46" t="s">
        <v>51</v>
      </c>
      <c r="B27" s="87" t="s">
        <v>103</v>
      </c>
      <c r="C27" s="30"/>
      <c r="D27" s="11">
        <v>0</v>
      </c>
      <c r="E27" s="27" t="s">
        <v>14</v>
      </c>
      <c r="F27" s="63"/>
      <c r="G27" s="45">
        <f t="shared" si="1"/>
        <v>0</v>
      </c>
      <c r="H27" s="6"/>
      <c r="I27" s="62" t="e">
        <f>+G27/$H$534</f>
        <v>#DIV/0!</v>
      </c>
      <c r="K27" s="50"/>
    </row>
    <row r="28" spans="1:23" ht="20.25">
      <c r="A28" s="46" t="s">
        <v>52</v>
      </c>
      <c r="B28" s="87" t="s">
        <v>104</v>
      </c>
      <c r="C28" s="30"/>
      <c r="D28" s="11">
        <v>0</v>
      </c>
      <c r="E28" s="27" t="s">
        <v>107</v>
      </c>
      <c r="F28" s="63"/>
      <c r="G28" s="45">
        <f t="shared" si="1"/>
        <v>0</v>
      </c>
      <c r="H28" s="6"/>
      <c r="I28" s="62" t="e">
        <f>+G28/$H$534</f>
        <v>#DIV/0!</v>
      </c>
      <c r="K28" s="50"/>
    </row>
    <row r="29" spans="1:23" ht="20.25">
      <c r="A29" s="46" t="s">
        <v>71</v>
      </c>
      <c r="B29" s="87" t="s">
        <v>105</v>
      </c>
      <c r="C29" s="30"/>
      <c r="D29" s="11">
        <v>0</v>
      </c>
      <c r="E29" s="27" t="s">
        <v>107</v>
      </c>
      <c r="F29" s="63"/>
      <c r="G29" s="45">
        <f t="shared" ref="G29" si="2">+D29*F29</f>
        <v>0</v>
      </c>
      <c r="H29" s="6"/>
      <c r="I29" s="62" t="e">
        <f>+G29/$H$534</f>
        <v>#DIV/0!</v>
      </c>
      <c r="K29" s="50"/>
    </row>
    <row r="30" spans="1:23" s="2" customFormat="1" ht="15.75" thickBot="1">
      <c r="A30" s="20"/>
      <c r="B30" s="96"/>
      <c r="C30" s="96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1</v>
      </c>
      <c r="B31" s="80" t="s">
        <v>121</v>
      </c>
      <c r="C31" s="73"/>
      <c r="D31" s="24"/>
      <c r="E31" s="25"/>
      <c r="F31" s="25"/>
      <c r="G31" s="25"/>
      <c r="H31" s="26">
        <f>SUM(G33:G46)</f>
        <v>0</v>
      </c>
      <c r="I31" s="47"/>
      <c r="J31" s="42" t="e">
        <f>SUM(I33:I46)</f>
        <v>#DIV/0!</v>
      </c>
    </row>
    <row r="32" spans="1:23" ht="15.7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ht="31.5">
      <c r="B33" s="108" t="s">
        <v>108</v>
      </c>
      <c r="C33" s="30"/>
      <c r="D33" s="11"/>
      <c r="E33" s="27"/>
      <c r="F33" s="63"/>
      <c r="G33" s="45"/>
      <c r="H33" s="6"/>
      <c r="I33" s="62"/>
      <c r="K33" s="50"/>
    </row>
    <row r="34" spans="1:23" ht="20.25">
      <c r="A34" s="74" t="s">
        <v>2</v>
      </c>
      <c r="B34" s="89" t="s">
        <v>109</v>
      </c>
      <c r="C34" s="30"/>
      <c r="D34" s="11">
        <v>0</v>
      </c>
      <c r="E34" s="27" t="s">
        <v>14</v>
      </c>
      <c r="F34" s="63"/>
      <c r="G34" s="45">
        <f t="shared" ref="G34:G38" si="3">+D34*F34</f>
        <v>0</v>
      </c>
      <c r="H34" s="6"/>
      <c r="I34" s="62" t="e">
        <f>+G34/$H$534</f>
        <v>#DIV/0!</v>
      </c>
      <c r="K34" s="50"/>
    </row>
    <row r="35" spans="1:23" ht="31.5">
      <c r="B35" s="83" t="s">
        <v>110</v>
      </c>
      <c r="C35" s="30"/>
      <c r="D35" s="11"/>
      <c r="E35" s="27"/>
      <c r="F35" s="63"/>
      <c r="G35" s="45"/>
      <c r="H35" s="6"/>
      <c r="I35" s="62"/>
      <c r="K35" s="50"/>
    </row>
    <row r="36" spans="1:23" ht="20.25">
      <c r="B36" s="88" t="s">
        <v>111</v>
      </c>
      <c r="C36" s="30"/>
      <c r="D36" s="11"/>
      <c r="E36" s="27"/>
      <c r="F36" s="63"/>
      <c r="G36" s="45"/>
      <c r="H36" s="6"/>
      <c r="I36" s="62"/>
      <c r="K36" s="50"/>
    </row>
    <row r="37" spans="1:23" ht="31.5">
      <c r="A37" s="74" t="s">
        <v>28</v>
      </c>
      <c r="B37" s="88" t="s">
        <v>112</v>
      </c>
      <c r="C37" s="30"/>
      <c r="D37" s="11">
        <v>0</v>
      </c>
      <c r="E37" s="27" t="s">
        <v>41</v>
      </c>
      <c r="F37" s="63"/>
      <c r="G37" s="45">
        <f t="shared" si="3"/>
        <v>0</v>
      </c>
      <c r="H37" s="6"/>
      <c r="I37" s="62" t="e">
        <f>+G37/$H$534</f>
        <v>#DIV/0!</v>
      </c>
      <c r="K37" s="50"/>
    </row>
    <row r="38" spans="1:23" ht="20.25">
      <c r="A38" s="74" t="s">
        <v>29</v>
      </c>
      <c r="B38" s="88" t="s">
        <v>113</v>
      </c>
      <c r="C38" s="30"/>
      <c r="D38" s="11">
        <v>0</v>
      </c>
      <c r="E38" s="27" t="s">
        <v>14</v>
      </c>
      <c r="F38" s="63"/>
      <c r="G38" s="45">
        <f t="shared" si="3"/>
        <v>0</v>
      </c>
      <c r="H38" s="6"/>
      <c r="I38" s="62" t="e">
        <f>+G38/$H$534</f>
        <v>#DIV/0!</v>
      </c>
      <c r="K38" s="50"/>
    </row>
    <row r="39" spans="1:23" ht="20.25">
      <c r="B39" s="83" t="s">
        <v>114</v>
      </c>
      <c r="C39" s="30"/>
      <c r="D39" s="11"/>
      <c r="E39" s="27"/>
      <c r="F39" s="63"/>
      <c r="G39" s="45"/>
      <c r="H39" s="6"/>
      <c r="I39" s="62"/>
      <c r="K39" s="50"/>
    </row>
    <row r="40" spans="1:23" ht="20.25">
      <c r="A40" s="74" t="s">
        <v>53</v>
      </c>
      <c r="B40" s="88" t="s">
        <v>115</v>
      </c>
      <c r="C40" s="30"/>
      <c r="D40" s="11">
        <v>0</v>
      </c>
      <c r="E40" s="27" t="s">
        <v>14</v>
      </c>
      <c r="F40" s="63"/>
      <c r="G40" s="45">
        <f t="shared" ref="G40:G41" si="4">+D40*F40</f>
        <v>0</v>
      </c>
      <c r="H40" s="6"/>
      <c r="I40" s="62" t="e">
        <f>+G40/$H$534</f>
        <v>#DIV/0!</v>
      </c>
      <c r="K40" s="50"/>
    </row>
    <row r="41" spans="1:23" ht="20.25">
      <c r="A41" s="74" t="s">
        <v>72</v>
      </c>
      <c r="B41" s="88" t="s">
        <v>116</v>
      </c>
      <c r="C41" s="30"/>
      <c r="D41" s="11">
        <v>0</v>
      </c>
      <c r="E41" s="27" t="s">
        <v>14</v>
      </c>
      <c r="F41" s="63"/>
      <c r="G41" s="45">
        <f t="shared" si="4"/>
        <v>0</v>
      </c>
      <c r="H41" s="6"/>
      <c r="I41" s="62" t="e">
        <f>+G41/$H$534</f>
        <v>#DIV/0!</v>
      </c>
      <c r="K41" s="50"/>
    </row>
    <row r="42" spans="1:23" ht="20.25">
      <c r="B42" s="83" t="s">
        <v>117</v>
      </c>
      <c r="C42" s="30"/>
      <c r="D42" s="11"/>
      <c r="E42" s="27"/>
      <c r="F42" s="63"/>
      <c r="G42" s="45"/>
      <c r="H42" s="6"/>
      <c r="I42" s="62"/>
      <c r="K42" s="50"/>
    </row>
    <row r="43" spans="1:23" ht="20.25">
      <c r="A43" s="74" t="s">
        <v>73</v>
      </c>
      <c r="B43" s="88" t="s">
        <v>118</v>
      </c>
      <c r="C43" s="30"/>
      <c r="D43" s="11">
        <v>0</v>
      </c>
      <c r="E43" s="27" t="s">
        <v>14</v>
      </c>
      <c r="F43" s="63"/>
      <c r="G43" s="45">
        <f t="shared" ref="G43" si="5">+D43*F43</f>
        <v>0</v>
      </c>
      <c r="H43" s="6"/>
      <c r="I43" s="62" t="e">
        <f>+G43/$H$534</f>
        <v>#DIV/0!</v>
      </c>
      <c r="K43" s="50"/>
    </row>
    <row r="44" spans="1:23" ht="20.25">
      <c r="B44" s="83" t="s">
        <v>119</v>
      </c>
      <c r="C44" s="30"/>
      <c r="D44" s="11"/>
      <c r="E44" s="27"/>
      <c r="F44" s="63"/>
      <c r="G44" s="45"/>
      <c r="H44" s="6"/>
      <c r="I44" s="62"/>
      <c r="K44" s="50"/>
    </row>
    <row r="45" spans="1:23" ht="20.25">
      <c r="A45" s="74" t="s">
        <v>74</v>
      </c>
      <c r="B45" s="88" t="s">
        <v>120</v>
      </c>
      <c r="C45" s="30"/>
      <c r="D45" s="11">
        <v>0</v>
      </c>
      <c r="E45" s="27" t="s">
        <v>41</v>
      </c>
      <c r="F45" s="63"/>
      <c r="G45" s="45">
        <f t="shared" ref="G45" si="6">+D45*F45</f>
        <v>0</v>
      </c>
      <c r="H45" s="6"/>
      <c r="I45" s="62" t="e">
        <f>+G45/$H$534</f>
        <v>#DIV/0!</v>
      </c>
      <c r="K45" s="50"/>
    </row>
    <row r="46" spans="1:23" ht="15.75" thickBot="1">
      <c r="A46" s="31"/>
      <c r="B46" s="97"/>
      <c r="C46" s="97"/>
      <c r="D46" s="39"/>
      <c r="E46" s="39"/>
      <c r="F46" s="39"/>
      <c r="G46" s="39"/>
      <c r="H46" s="40"/>
      <c r="I46" s="40"/>
      <c r="J46" s="52"/>
      <c r="K46" s="4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1" thickBot="1">
      <c r="A47" s="32">
        <v>3</v>
      </c>
      <c r="B47" s="65" t="s">
        <v>122</v>
      </c>
      <c r="C47" s="34"/>
      <c r="D47" s="24"/>
      <c r="E47" s="25"/>
      <c r="F47" s="25"/>
      <c r="G47" s="25"/>
      <c r="H47" s="26">
        <f>SUM(G49:G61)</f>
        <v>0</v>
      </c>
      <c r="I47" s="47"/>
      <c r="J47" s="42" t="e">
        <f>SUM(I49:I61)</f>
        <v>#DIV/0!</v>
      </c>
    </row>
    <row r="48" spans="1:23" ht="15.75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</row>
    <row r="49" spans="1:11" ht="20.25">
      <c r="B49" s="83" t="s">
        <v>123</v>
      </c>
      <c r="C49" s="30"/>
      <c r="D49" s="11"/>
      <c r="E49" s="27"/>
      <c r="F49" s="63"/>
      <c r="G49" s="45"/>
      <c r="H49" s="6"/>
      <c r="I49" s="62"/>
      <c r="K49" s="50"/>
    </row>
    <row r="50" spans="1:11" ht="20.25">
      <c r="A50" s="46" t="s">
        <v>20</v>
      </c>
      <c r="B50" s="88" t="s">
        <v>124</v>
      </c>
      <c r="C50" s="30"/>
      <c r="D50" s="11">
        <v>0</v>
      </c>
      <c r="E50" s="27" t="s">
        <v>54</v>
      </c>
      <c r="F50" s="63"/>
      <c r="G50" s="45">
        <f t="shared" ref="G50:G51" si="7">+D50*F50</f>
        <v>0</v>
      </c>
      <c r="H50" s="6"/>
      <c r="I50" s="62" t="e">
        <f>+G50/$H$534</f>
        <v>#DIV/0!</v>
      </c>
      <c r="K50" s="50"/>
    </row>
    <row r="51" spans="1:11" ht="20.25">
      <c r="A51" s="46" t="s">
        <v>37</v>
      </c>
      <c r="B51" s="88" t="s">
        <v>126</v>
      </c>
      <c r="C51" s="30"/>
      <c r="D51" s="11">
        <v>0</v>
      </c>
      <c r="E51" s="27" t="s">
        <v>54</v>
      </c>
      <c r="F51" s="63"/>
      <c r="G51" s="45">
        <f t="shared" si="7"/>
        <v>0</v>
      </c>
      <c r="H51" s="6"/>
      <c r="I51" s="62" t="e">
        <f>+G51/$H$534</f>
        <v>#DIV/0!</v>
      </c>
      <c r="K51" s="50"/>
    </row>
    <row r="52" spans="1:11" ht="20.25">
      <c r="B52" s="83" t="s">
        <v>127</v>
      </c>
      <c r="C52" s="30"/>
      <c r="D52" s="11"/>
      <c r="E52" s="27"/>
      <c r="F52" s="63"/>
      <c r="G52" s="45"/>
      <c r="H52" s="6"/>
      <c r="I52" s="62"/>
      <c r="K52" s="50"/>
    </row>
    <row r="53" spans="1:11" ht="20.25">
      <c r="A53" s="46" t="s">
        <v>38</v>
      </c>
      <c r="B53" s="88" t="s">
        <v>124</v>
      </c>
      <c r="C53" s="30"/>
      <c r="D53" s="11">
        <v>0</v>
      </c>
      <c r="E53" s="27" t="s">
        <v>54</v>
      </c>
      <c r="F53" s="63"/>
      <c r="G53" s="45">
        <f t="shared" ref="G53:G57" si="8">+D53*F53</f>
        <v>0</v>
      </c>
      <c r="H53" s="6"/>
      <c r="I53" s="62" t="e">
        <f>+G53/$H$534</f>
        <v>#DIV/0!</v>
      </c>
      <c r="K53" s="50"/>
    </row>
    <row r="54" spans="1:11" ht="20.25">
      <c r="A54" s="46" t="s">
        <v>39</v>
      </c>
      <c r="B54" s="88" t="s">
        <v>126</v>
      </c>
      <c r="C54" s="30"/>
      <c r="D54" s="11">
        <v>0</v>
      </c>
      <c r="E54" s="27" t="s">
        <v>54</v>
      </c>
      <c r="F54" s="63"/>
      <c r="G54" s="45">
        <f t="shared" si="8"/>
        <v>0</v>
      </c>
      <c r="H54" s="6"/>
      <c r="I54" s="62" t="e">
        <f>+G54/$H$534</f>
        <v>#DIV/0!</v>
      </c>
      <c r="K54" s="50"/>
    </row>
    <row r="55" spans="1:11" ht="20.25">
      <c r="B55" s="83" t="s">
        <v>128</v>
      </c>
      <c r="C55" s="30"/>
      <c r="D55" s="11"/>
      <c r="E55" s="27"/>
      <c r="F55" s="63"/>
      <c r="G55" s="45"/>
      <c r="H55" s="6"/>
      <c r="I55" s="62"/>
      <c r="K55" s="50"/>
    </row>
    <row r="56" spans="1:11" ht="20.25">
      <c r="A56" s="46" t="s">
        <v>40</v>
      </c>
      <c r="B56" s="88" t="s">
        <v>124</v>
      </c>
      <c r="C56" s="30"/>
      <c r="D56" s="11">
        <v>0</v>
      </c>
      <c r="E56" s="27" t="s">
        <v>54</v>
      </c>
      <c r="F56" s="63"/>
      <c r="G56" s="45">
        <f t="shared" si="8"/>
        <v>0</v>
      </c>
      <c r="H56" s="6"/>
      <c r="I56" s="62" t="e">
        <f>+G56/$H$534</f>
        <v>#DIV/0!</v>
      </c>
      <c r="K56" s="50"/>
    </row>
    <row r="57" spans="1:11" ht="20.25">
      <c r="A57" s="46" t="s">
        <v>75</v>
      </c>
      <c r="B57" s="88" t="s">
        <v>126</v>
      </c>
      <c r="C57" s="30"/>
      <c r="D57" s="11">
        <v>0</v>
      </c>
      <c r="E57" s="27" t="s">
        <v>54</v>
      </c>
      <c r="F57" s="63"/>
      <c r="G57" s="45">
        <f t="shared" si="8"/>
        <v>0</v>
      </c>
      <c r="H57" s="6"/>
      <c r="I57" s="62" t="e">
        <f>+G57/$H$534</f>
        <v>#DIV/0!</v>
      </c>
      <c r="K57" s="50"/>
    </row>
    <row r="58" spans="1:11" ht="20.25">
      <c r="B58" s="83" t="s">
        <v>119</v>
      </c>
      <c r="C58" s="30"/>
      <c r="D58" s="11"/>
      <c r="E58" s="27"/>
      <c r="F58" s="63"/>
      <c r="G58" s="45"/>
      <c r="H58" s="6"/>
      <c r="I58" s="62"/>
      <c r="K58" s="50"/>
    </row>
    <row r="59" spans="1:11" ht="31.5">
      <c r="A59" s="46" t="s">
        <v>76</v>
      </c>
      <c r="B59" s="88" t="s">
        <v>129</v>
      </c>
      <c r="C59" s="30"/>
      <c r="D59" s="11">
        <v>0</v>
      </c>
      <c r="E59" s="27" t="s">
        <v>54</v>
      </c>
      <c r="F59" s="63"/>
      <c r="G59" s="45">
        <f t="shared" ref="G59:G60" si="9">+D59*F59</f>
        <v>0</v>
      </c>
      <c r="H59" s="6"/>
      <c r="I59" s="62" t="e">
        <f>+G59/$H$534</f>
        <v>#DIV/0!</v>
      </c>
      <c r="K59" s="50"/>
    </row>
    <row r="60" spans="1:11" ht="20.25">
      <c r="A60" s="46" t="s">
        <v>77</v>
      </c>
      <c r="B60" s="88" t="s">
        <v>130</v>
      </c>
      <c r="C60" s="30"/>
      <c r="D60" s="11">
        <v>0</v>
      </c>
      <c r="E60" s="27" t="s">
        <v>42</v>
      </c>
      <c r="F60" s="63"/>
      <c r="G60" s="45">
        <f t="shared" si="9"/>
        <v>0</v>
      </c>
      <c r="H60" s="6"/>
      <c r="I60" s="62" t="e">
        <f>+G60/$H$534</f>
        <v>#DIV/0!</v>
      </c>
      <c r="K60" s="50"/>
    </row>
    <row r="61" spans="1:11" ht="21" thickBot="1">
      <c r="A61" s="46"/>
      <c r="B61" s="44"/>
      <c r="C61" s="30"/>
      <c r="D61" s="11"/>
      <c r="E61" s="27"/>
      <c r="F61" s="63"/>
      <c r="G61" s="39"/>
      <c r="H61" s="40"/>
      <c r="I61" s="66"/>
      <c r="K61" s="50"/>
    </row>
    <row r="62" spans="1:11" ht="21" thickBot="1">
      <c r="A62" s="71">
        <v>4</v>
      </c>
      <c r="B62" s="72" t="s">
        <v>131</v>
      </c>
      <c r="C62" s="73"/>
      <c r="D62" s="24"/>
      <c r="E62" s="25"/>
      <c r="F62" s="25"/>
      <c r="G62" s="25"/>
      <c r="H62" s="26">
        <f>SUM(G64:G76)</f>
        <v>0</v>
      </c>
      <c r="I62" s="47"/>
      <c r="J62" s="42" t="e">
        <f>SUM(I64:I76)</f>
        <v>#DIV/0!</v>
      </c>
    </row>
    <row r="63" spans="1:1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</row>
    <row r="64" spans="1:11" ht="15.75">
      <c r="B64" s="108" t="s">
        <v>123</v>
      </c>
      <c r="C64" s="30"/>
      <c r="D64" s="11"/>
      <c r="E64" s="27"/>
      <c r="F64" s="11"/>
      <c r="G64" s="45"/>
      <c r="H64" s="6"/>
      <c r="I64" s="62"/>
      <c r="K64" s="50"/>
    </row>
    <row r="65" spans="1:23" ht="30.75">
      <c r="A65" s="43" t="s">
        <v>3</v>
      </c>
      <c r="B65" s="88" t="s">
        <v>132</v>
      </c>
      <c r="C65" s="30"/>
      <c r="D65" s="11">
        <v>0</v>
      </c>
      <c r="E65" s="27" t="s">
        <v>54</v>
      </c>
      <c r="F65" s="11"/>
      <c r="G65" s="45">
        <f t="shared" ref="G65:G67" si="10">+D65*F65</f>
        <v>0</v>
      </c>
      <c r="H65" s="6"/>
      <c r="I65" s="62" t="e">
        <f>+G65/$H$534</f>
        <v>#DIV/0!</v>
      </c>
      <c r="K65" s="50"/>
    </row>
    <row r="66" spans="1:23" ht="15.75">
      <c r="B66" s="83" t="s">
        <v>127</v>
      </c>
      <c r="C66" s="30"/>
      <c r="D66" s="11"/>
      <c r="E66" s="27"/>
      <c r="F66" s="11"/>
      <c r="G66" s="45"/>
      <c r="H66" s="6"/>
      <c r="I66" s="62"/>
      <c r="K66" s="50"/>
    </row>
    <row r="67" spans="1:23" ht="15.75">
      <c r="A67" s="43" t="s">
        <v>55</v>
      </c>
      <c r="B67" s="88" t="s">
        <v>133</v>
      </c>
      <c r="C67" s="30"/>
      <c r="D67" s="11">
        <v>0</v>
      </c>
      <c r="E67" s="27" t="s">
        <v>54</v>
      </c>
      <c r="F67" s="11"/>
      <c r="G67" s="45">
        <f t="shared" si="10"/>
        <v>0</v>
      </c>
      <c r="H67" s="6"/>
      <c r="I67" s="62" t="e">
        <f>+G67/$H$534</f>
        <v>#DIV/0!</v>
      </c>
      <c r="K67" s="50"/>
    </row>
    <row r="68" spans="1:23" ht="15.75">
      <c r="A68" s="43" t="s">
        <v>56</v>
      </c>
      <c r="B68" s="88" t="s">
        <v>134</v>
      </c>
      <c r="C68" s="30"/>
      <c r="D68" s="11">
        <v>0</v>
      </c>
      <c r="E68" s="27" t="s">
        <v>54</v>
      </c>
      <c r="F68" s="11"/>
      <c r="G68" s="45">
        <f t="shared" ref="G68" si="11">+D68*F68</f>
        <v>0</v>
      </c>
      <c r="H68" s="6"/>
      <c r="I68" s="62" t="e">
        <f>+G68/$H$534</f>
        <v>#DIV/0!</v>
      </c>
      <c r="K68" s="50"/>
    </row>
    <row r="69" spans="1:23" ht="15.75">
      <c r="B69" s="83" t="s">
        <v>135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57</v>
      </c>
      <c r="B70" s="88" t="s">
        <v>136</v>
      </c>
      <c r="C70" s="30"/>
      <c r="D70" s="11">
        <v>0</v>
      </c>
      <c r="E70" s="27" t="s">
        <v>54</v>
      </c>
      <c r="F70" s="11"/>
      <c r="G70" s="45">
        <f t="shared" ref="G70" si="12">+D70*F70</f>
        <v>0</v>
      </c>
      <c r="H70" s="6"/>
      <c r="I70" s="62" t="e">
        <f>+G70/$H$534</f>
        <v>#DIV/0!</v>
      </c>
      <c r="K70" s="50"/>
    </row>
    <row r="71" spans="1:23" ht="30.75">
      <c r="A71" s="43" t="s">
        <v>58</v>
      </c>
      <c r="B71" s="88" t="s">
        <v>137</v>
      </c>
      <c r="C71" s="30"/>
      <c r="D71" s="11">
        <v>0</v>
      </c>
      <c r="E71" s="27" t="s">
        <v>54</v>
      </c>
      <c r="F71" s="11"/>
      <c r="G71" s="45">
        <f t="shared" ref="G71" si="13">+D71*F71</f>
        <v>0</v>
      </c>
      <c r="H71" s="6"/>
      <c r="I71" s="62" t="e">
        <f>+G71/$H$534</f>
        <v>#DIV/0!</v>
      </c>
      <c r="K71" s="50"/>
    </row>
    <row r="72" spans="1:23" ht="15.75">
      <c r="B72" s="83" t="s">
        <v>119</v>
      </c>
      <c r="C72" s="30"/>
      <c r="D72" s="11"/>
      <c r="E72" s="27"/>
      <c r="F72" s="11"/>
      <c r="G72" s="45"/>
      <c r="H72" s="6"/>
      <c r="I72" s="62"/>
      <c r="K72" s="50"/>
    </row>
    <row r="73" spans="1:23" ht="30.75">
      <c r="A73" s="43" t="s">
        <v>59</v>
      </c>
      <c r="B73" s="88" t="s">
        <v>138</v>
      </c>
      <c r="C73" s="30"/>
      <c r="D73" s="11">
        <v>0</v>
      </c>
      <c r="E73" s="27" t="s">
        <v>54</v>
      </c>
      <c r="F73" s="11"/>
      <c r="G73" s="45">
        <f t="shared" ref="G73" si="14">+D73*F73</f>
        <v>0</v>
      </c>
      <c r="H73" s="6"/>
      <c r="I73" s="62" t="e">
        <f>+G73/$H$534</f>
        <v>#DIV/0!</v>
      </c>
      <c r="K73" s="50"/>
    </row>
    <row r="74" spans="1:23" ht="30.75">
      <c r="A74" s="43" t="s">
        <v>60</v>
      </c>
      <c r="B74" s="88" t="s">
        <v>139</v>
      </c>
      <c r="C74" s="30"/>
      <c r="D74" s="11">
        <v>0</v>
      </c>
      <c r="E74" s="27" t="s">
        <v>54</v>
      </c>
      <c r="F74" s="11"/>
      <c r="G74" s="45">
        <f t="shared" ref="G74:G75" si="15">+D74*F74</f>
        <v>0</v>
      </c>
      <c r="H74" s="6"/>
      <c r="I74" s="62" t="e">
        <f>+G74/$H$534</f>
        <v>#DIV/0!</v>
      </c>
      <c r="K74" s="50"/>
    </row>
    <row r="75" spans="1:23" ht="15.75">
      <c r="A75" s="43" t="s">
        <v>61</v>
      </c>
      <c r="B75" s="88" t="s">
        <v>140</v>
      </c>
      <c r="C75" s="30"/>
      <c r="D75" s="11">
        <v>0</v>
      </c>
      <c r="E75" s="27" t="s">
        <v>54</v>
      </c>
      <c r="F75" s="11"/>
      <c r="G75" s="45">
        <f t="shared" si="15"/>
        <v>0</v>
      </c>
      <c r="H75" s="6"/>
      <c r="I75" s="62" t="e">
        <f>+G75/$H$534</f>
        <v>#DIV/0!</v>
      </c>
      <c r="K75" s="50"/>
    </row>
    <row r="76" spans="1:23" ht="15.75" thickBot="1">
      <c r="A76" s="31"/>
      <c r="B76" s="97"/>
      <c r="C76" s="97"/>
      <c r="D76" s="39"/>
      <c r="E76" s="39"/>
      <c r="F76" s="39"/>
      <c r="G76" s="39"/>
      <c r="H76" s="40"/>
      <c r="I76" s="40"/>
      <c r="J76" s="54"/>
      <c r="K76" s="50"/>
    </row>
    <row r="77" spans="1:23" s="2" customFormat="1" ht="36" customHeight="1" thickBot="1">
      <c r="A77" s="32">
        <v>5</v>
      </c>
      <c r="B77" s="109" t="s">
        <v>141</v>
      </c>
      <c r="C77" s="34"/>
      <c r="D77" s="24"/>
      <c r="E77" s="25"/>
      <c r="F77" s="25"/>
      <c r="G77" s="25"/>
      <c r="H77" s="26">
        <f>SUM(G79:G102)</f>
        <v>0</v>
      </c>
      <c r="I77" s="47"/>
      <c r="J77" s="42" t="e">
        <f>SUM(I79:I102)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2" customFormat="1">
      <c r="A78" s="35"/>
      <c r="B78" s="29"/>
      <c r="C78" s="36"/>
      <c r="D78" s="5"/>
      <c r="E78" s="5"/>
      <c r="F78" s="5"/>
      <c r="G78" s="5"/>
      <c r="H78" s="6"/>
      <c r="I78" s="6"/>
      <c r="J78" s="53"/>
      <c r="K78" s="50"/>
      <c r="L78"/>
      <c r="M78"/>
      <c r="N78"/>
      <c r="O78"/>
      <c r="P78"/>
      <c r="Q78"/>
      <c r="R78"/>
      <c r="S78"/>
      <c r="T78"/>
      <c r="U78"/>
      <c r="V78"/>
      <c r="W78"/>
    </row>
    <row r="79" spans="1:23" s="2" customFormat="1" ht="15.75">
      <c r="B79" s="83" t="s">
        <v>123</v>
      </c>
      <c r="C79" s="30"/>
      <c r="D79" s="11"/>
      <c r="E79" s="27"/>
      <c r="F79" s="11"/>
      <c r="G79" s="45"/>
      <c r="H79" s="6"/>
      <c r="I79" s="62"/>
      <c r="K79" s="49"/>
    </row>
    <row r="80" spans="1:23" s="2" customFormat="1" ht="15.75">
      <c r="A80" s="46" t="s">
        <v>4</v>
      </c>
      <c r="B80" s="91" t="s">
        <v>142</v>
      </c>
      <c r="C80" s="30" t="s">
        <v>125</v>
      </c>
      <c r="D80" s="11">
        <v>0</v>
      </c>
      <c r="E80" s="27" t="s">
        <v>54</v>
      </c>
      <c r="F80" s="11"/>
      <c r="G80" s="45">
        <f t="shared" ref="G80" si="16">+D80*F80</f>
        <v>0</v>
      </c>
      <c r="H80" s="6"/>
      <c r="I80" s="62" t="e">
        <f>+G80/$H$534</f>
        <v>#DIV/0!</v>
      </c>
      <c r="K80" s="49"/>
    </row>
    <row r="81" spans="1:11" s="2" customFormat="1" ht="15.75">
      <c r="B81" s="83" t="s">
        <v>127</v>
      </c>
      <c r="C81" s="30"/>
      <c r="D81" s="11"/>
      <c r="E81" s="27"/>
      <c r="F81" s="11"/>
      <c r="G81" s="45"/>
      <c r="H81" s="6"/>
      <c r="I81" s="62"/>
      <c r="K81" s="49"/>
    </row>
    <row r="82" spans="1:11" s="2" customFormat="1" ht="15.75">
      <c r="A82" s="46" t="s">
        <v>21</v>
      </c>
      <c r="B82" s="88" t="s">
        <v>142</v>
      </c>
      <c r="C82" s="30" t="s">
        <v>125</v>
      </c>
      <c r="D82" s="11">
        <v>0</v>
      </c>
      <c r="E82" s="27" t="s">
        <v>54</v>
      </c>
      <c r="F82" s="11"/>
      <c r="G82" s="45">
        <f t="shared" ref="G82:G85" si="17">+D82*F82</f>
        <v>0</v>
      </c>
      <c r="H82" s="6"/>
      <c r="I82" s="62" t="e">
        <f>+G82/$H$534</f>
        <v>#DIV/0!</v>
      </c>
      <c r="K82" s="49"/>
    </row>
    <row r="83" spans="1:11" s="2" customFormat="1" ht="15.75">
      <c r="A83" s="46" t="s">
        <v>30</v>
      </c>
      <c r="B83" s="88" t="s">
        <v>143</v>
      </c>
      <c r="C83" s="30" t="s">
        <v>125</v>
      </c>
      <c r="D83" s="11">
        <v>0</v>
      </c>
      <c r="E83" s="27" t="s">
        <v>54</v>
      </c>
      <c r="F83" s="11"/>
      <c r="G83" s="45">
        <f t="shared" si="17"/>
        <v>0</v>
      </c>
      <c r="H83" s="6"/>
      <c r="I83" s="62" t="e">
        <f>+G83/$H$534</f>
        <v>#DIV/0!</v>
      </c>
      <c r="K83" s="49"/>
    </row>
    <row r="84" spans="1:11" s="2" customFormat="1" ht="15.75">
      <c r="A84" s="46" t="s">
        <v>31</v>
      </c>
      <c r="B84" s="88" t="s">
        <v>144</v>
      </c>
      <c r="C84" s="30" t="s">
        <v>125</v>
      </c>
      <c r="D84" s="11">
        <v>0</v>
      </c>
      <c r="E84" s="27" t="s">
        <v>54</v>
      </c>
      <c r="F84" s="11"/>
      <c r="G84" s="45"/>
      <c r="H84" s="6"/>
      <c r="I84" s="62"/>
      <c r="K84" s="49"/>
    </row>
    <row r="85" spans="1:11" s="2" customFormat="1" ht="15.75">
      <c r="A85" s="46" t="s">
        <v>32</v>
      </c>
      <c r="B85" s="88" t="s">
        <v>145</v>
      </c>
      <c r="C85" s="30" t="s">
        <v>125</v>
      </c>
      <c r="D85" s="11">
        <v>0</v>
      </c>
      <c r="E85" s="27" t="s">
        <v>54</v>
      </c>
      <c r="F85" s="11"/>
      <c r="G85" s="45">
        <f t="shared" si="17"/>
        <v>0</v>
      </c>
      <c r="H85" s="6"/>
      <c r="I85" s="62" t="e">
        <f>+G85/$H$534</f>
        <v>#DIV/0!</v>
      </c>
      <c r="K85" s="49"/>
    </row>
    <row r="86" spans="1:11" s="2" customFormat="1" ht="17.25" customHeight="1">
      <c r="A86" s="46" t="s">
        <v>33</v>
      </c>
      <c r="B86" s="88" t="s">
        <v>146</v>
      </c>
      <c r="C86" s="30" t="s">
        <v>106</v>
      </c>
      <c r="D86" s="11">
        <v>0</v>
      </c>
      <c r="E86" s="27" t="s">
        <v>14</v>
      </c>
      <c r="F86" s="11"/>
      <c r="G86" s="45">
        <f t="shared" ref="G86" si="18">+D86*F86</f>
        <v>0</v>
      </c>
      <c r="H86" s="6"/>
      <c r="I86" s="62" t="e">
        <f>+G86/$H$534</f>
        <v>#DIV/0!</v>
      </c>
      <c r="K86" s="49"/>
    </row>
    <row r="87" spans="1:11" s="2" customFormat="1" ht="15.75">
      <c r="B87" s="83" t="s">
        <v>147</v>
      </c>
      <c r="C87" s="30"/>
      <c r="D87" s="11"/>
      <c r="E87" s="27"/>
      <c r="F87" s="11"/>
      <c r="G87" s="45"/>
      <c r="H87" s="6"/>
      <c r="I87" s="62"/>
      <c r="K87" s="49"/>
    </row>
    <row r="88" spans="1:11" s="2" customFormat="1" ht="15.75">
      <c r="A88" s="46" t="s">
        <v>63</v>
      </c>
      <c r="B88" s="88" t="s">
        <v>148</v>
      </c>
      <c r="C88" s="30" t="s">
        <v>125</v>
      </c>
      <c r="D88" s="11">
        <v>0</v>
      </c>
      <c r="E88" s="27" t="s">
        <v>54</v>
      </c>
      <c r="F88" s="11"/>
      <c r="G88" s="45">
        <f t="shared" ref="G88:G91" si="19">+D88*F88</f>
        <v>0</v>
      </c>
      <c r="H88" s="6"/>
      <c r="I88" s="62" t="e">
        <f>+G88/$H$534</f>
        <v>#DIV/0!</v>
      </c>
      <c r="K88" s="49"/>
    </row>
    <row r="89" spans="1:11" s="2" customFormat="1" ht="15.75">
      <c r="A89" s="46" t="s">
        <v>64</v>
      </c>
      <c r="B89" s="88" t="s">
        <v>149</v>
      </c>
      <c r="C89" s="30" t="s">
        <v>125</v>
      </c>
      <c r="D89" s="11">
        <v>0</v>
      </c>
      <c r="E89" s="27" t="s">
        <v>54</v>
      </c>
      <c r="F89" s="11"/>
      <c r="G89" s="45">
        <f t="shared" si="19"/>
        <v>0</v>
      </c>
      <c r="H89" s="6"/>
      <c r="I89" s="62" t="e">
        <f>+G89/$H$534</f>
        <v>#DIV/0!</v>
      </c>
      <c r="K89" s="49"/>
    </row>
    <row r="90" spans="1:11" s="2" customFormat="1" ht="15.75">
      <c r="A90" s="46" t="s">
        <v>65</v>
      </c>
      <c r="B90" s="83" t="s">
        <v>150</v>
      </c>
      <c r="C90" s="30"/>
      <c r="D90" s="11"/>
      <c r="E90" s="27"/>
      <c r="F90" s="11"/>
      <c r="G90" s="45"/>
      <c r="H90" s="6"/>
      <c r="I90" s="62"/>
      <c r="K90" s="49"/>
    </row>
    <row r="91" spans="1:11" s="2" customFormat="1" ht="15.75">
      <c r="B91" s="88" t="s">
        <v>142</v>
      </c>
      <c r="C91" s="30" t="s">
        <v>125</v>
      </c>
      <c r="D91" s="11">
        <v>0</v>
      </c>
      <c r="E91" s="27" t="s">
        <v>54</v>
      </c>
      <c r="F91" s="11"/>
      <c r="G91" s="45">
        <f t="shared" si="19"/>
        <v>0</v>
      </c>
      <c r="H91" s="6"/>
      <c r="I91" s="62" t="e">
        <f>+G91/$H$534</f>
        <v>#DIV/0!</v>
      </c>
      <c r="K91" s="49"/>
    </row>
    <row r="92" spans="1:11" s="2" customFormat="1" ht="15.75">
      <c r="A92" s="46" t="s">
        <v>66</v>
      </c>
      <c r="B92" s="88" t="s">
        <v>151</v>
      </c>
      <c r="C92" s="30" t="s">
        <v>125</v>
      </c>
      <c r="D92" s="11">
        <v>0</v>
      </c>
      <c r="E92" s="27" t="s">
        <v>54</v>
      </c>
      <c r="F92" s="11"/>
      <c r="G92" s="45">
        <f t="shared" ref="G92:G101" si="20">+D92*F92</f>
        <v>0</v>
      </c>
      <c r="H92" s="6"/>
      <c r="I92" s="62" t="e">
        <f>+G92/$H$534</f>
        <v>#DIV/0!</v>
      </c>
      <c r="K92" s="49"/>
    </row>
    <row r="93" spans="1:11" s="2" customFormat="1" ht="15.75">
      <c r="A93" s="46" t="s">
        <v>79</v>
      </c>
      <c r="B93" s="88" t="s">
        <v>144</v>
      </c>
      <c r="C93" s="30" t="s">
        <v>125</v>
      </c>
      <c r="D93" s="11">
        <v>0</v>
      </c>
      <c r="E93" s="27" t="s">
        <v>54</v>
      </c>
      <c r="F93" s="11"/>
      <c r="G93" s="45">
        <f t="shared" si="20"/>
        <v>0</v>
      </c>
      <c r="H93" s="6"/>
      <c r="I93" s="62" t="e">
        <f>+G93/$H$534</f>
        <v>#DIV/0!</v>
      </c>
      <c r="K93" s="49"/>
    </row>
    <row r="94" spans="1:11" s="2" customFormat="1" ht="15.75">
      <c r="A94" s="46" t="s">
        <v>80</v>
      </c>
      <c r="B94" s="88" t="s">
        <v>152</v>
      </c>
      <c r="C94" s="30" t="s">
        <v>125</v>
      </c>
      <c r="D94" s="11">
        <v>0</v>
      </c>
      <c r="E94" s="27" t="s">
        <v>54</v>
      </c>
      <c r="F94" s="11"/>
      <c r="G94" s="45">
        <f t="shared" si="20"/>
        <v>0</v>
      </c>
      <c r="H94" s="6"/>
      <c r="I94" s="62" t="e">
        <f>+G94/$H$534</f>
        <v>#DIV/0!</v>
      </c>
      <c r="K94" s="49"/>
    </row>
    <row r="95" spans="1:11" s="2" customFormat="1" ht="15.75">
      <c r="A95" s="46" t="s">
        <v>81</v>
      </c>
      <c r="B95" s="88" t="s">
        <v>145</v>
      </c>
      <c r="C95" s="30" t="s">
        <v>125</v>
      </c>
      <c r="D95" s="11">
        <v>0</v>
      </c>
      <c r="E95" s="27" t="s">
        <v>54</v>
      </c>
      <c r="F95" s="11"/>
      <c r="G95" s="45">
        <f t="shared" si="20"/>
        <v>0</v>
      </c>
      <c r="H95" s="6"/>
      <c r="I95" s="62" t="e">
        <f>+G95/$H$534</f>
        <v>#DIV/0!</v>
      </c>
      <c r="K95" s="49"/>
    </row>
    <row r="96" spans="1:11" s="2" customFormat="1" ht="15.75">
      <c r="A96" s="46" t="s">
        <v>82</v>
      </c>
      <c r="B96" s="88" t="s">
        <v>153</v>
      </c>
      <c r="C96" s="30" t="s">
        <v>106</v>
      </c>
      <c r="D96" s="11">
        <v>0</v>
      </c>
      <c r="E96" s="27" t="s">
        <v>14</v>
      </c>
      <c r="F96" s="11"/>
      <c r="G96" s="45">
        <f t="shared" si="20"/>
        <v>0</v>
      </c>
      <c r="H96" s="6"/>
      <c r="I96" s="62" t="e">
        <f>+G96/$H$534</f>
        <v>#DIV/0!</v>
      </c>
      <c r="K96" s="49"/>
    </row>
    <row r="97" spans="1:23" s="2" customFormat="1" ht="15.75">
      <c r="B97" s="83" t="s">
        <v>154</v>
      </c>
      <c r="C97" s="30"/>
      <c r="D97" s="11"/>
      <c r="E97" s="27"/>
      <c r="F97" s="11"/>
      <c r="G97" s="45"/>
      <c r="H97" s="6"/>
      <c r="I97" s="62"/>
      <c r="K97" s="49"/>
    </row>
    <row r="98" spans="1:23" s="2" customFormat="1" ht="15.75">
      <c r="A98" s="46" t="s">
        <v>83</v>
      </c>
      <c r="B98" s="88" t="s">
        <v>155</v>
      </c>
      <c r="C98" s="30" t="s">
        <v>125</v>
      </c>
      <c r="D98" s="11">
        <v>0</v>
      </c>
      <c r="E98" s="27" t="s">
        <v>54</v>
      </c>
      <c r="F98" s="11"/>
      <c r="G98" s="45">
        <f t="shared" si="20"/>
        <v>0</v>
      </c>
      <c r="H98" s="6"/>
      <c r="I98" s="62" t="e">
        <f>+G98/$H$534</f>
        <v>#DIV/0!</v>
      </c>
      <c r="K98" s="49"/>
    </row>
    <row r="99" spans="1:23" s="2" customFormat="1" ht="15.75">
      <c r="B99" s="83" t="s">
        <v>156</v>
      </c>
      <c r="C99" s="30"/>
      <c r="D99" s="11"/>
      <c r="E99" s="27"/>
      <c r="F99" s="11"/>
      <c r="G99" s="45"/>
      <c r="H99" s="6"/>
      <c r="I99" s="62"/>
      <c r="K99" s="49"/>
    </row>
    <row r="100" spans="1:23" s="2" customFormat="1" ht="15.75">
      <c r="A100" s="46" t="s">
        <v>84</v>
      </c>
      <c r="B100" s="88" t="s">
        <v>157</v>
      </c>
      <c r="C100" s="30" t="s">
        <v>125</v>
      </c>
      <c r="D100" s="11">
        <v>0</v>
      </c>
      <c r="E100" s="27" t="s">
        <v>54</v>
      </c>
      <c r="F100" s="11"/>
      <c r="G100" s="45">
        <f t="shared" si="20"/>
        <v>0</v>
      </c>
      <c r="H100" s="6"/>
      <c r="I100" s="62" t="e">
        <f>+G100/$H$534</f>
        <v>#DIV/0!</v>
      </c>
      <c r="K100" s="49"/>
    </row>
    <row r="101" spans="1:23" s="2" customFormat="1" ht="15.75">
      <c r="A101" s="46" t="s">
        <v>159</v>
      </c>
      <c r="B101" s="88" t="s">
        <v>158</v>
      </c>
      <c r="C101" s="30" t="s">
        <v>125</v>
      </c>
      <c r="D101" s="11">
        <v>0</v>
      </c>
      <c r="E101" s="27" t="s">
        <v>54</v>
      </c>
      <c r="F101" s="11"/>
      <c r="G101" s="45">
        <f t="shared" si="20"/>
        <v>0</v>
      </c>
      <c r="H101" s="6"/>
      <c r="I101" s="62" t="e">
        <f>+G101/$H$534</f>
        <v>#DIV/0!</v>
      </c>
      <c r="K101" s="49"/>
    </row>
    <row r="102" spans="1:23" ht="16.5" thickBot="1">
      <c r="A102" s="76"/>
      <c r="B102" s="77"/>
      <c r="C102" s="30"/>
      <c r="D102" s="78"/>
      <c r="E102" s="79"/>
      <c r="F102" s="78"/>
      <c r="G102" s="39"/>
      <c r="H102" s="40"/>
      <c r="I102" s="52"/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s="2" customFormat="1" ht="21" thickBot="1">
      <c r="A103" s="22">
        <v>6</v>
      </c>
      <c r="B103" s="23" t="s">
        <v>160</v>
      </c>
      <c r="C103" s="73"/>
      <c r="D103" s="24"/>
      <c r="E103" s="25"/>
      <c r="F103" s="25"/>
      <c r="G103" s="25"/>
      <c r="H103" s="26">
        <f>SUM(G105:G110)</f>
        <v>0</v>
      </c>
      <c r="I103" s="47"/>
      <c r="J103" s="42" t="e">
        <f>SUM(I105:I110)</f>
        <v>#DIV/0!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>
      <c r="A104" s="37"/>
      <c r="B104" s="38"/>
      <c r="C104" s="29"/>
      <c r="D104" s="5"/>
      <c r="E104" s="5"/>
      <c r="F104" s="5"/>
      <c r="G104" s="5"/>
      <c r="H104" s="6"/>
      <c r="I104" s="6"/>
      <c r="J104" s="51"/>
      <c r="K104" s="50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2" customFormat="1" ht="20.25">
      <c r="B105" s="83" t="s">
        <v>147</v>
      </c>
      <c r="C105" s="30"/>
      <c r="D105" s="11"/>
      <c r="E105" s="27"/>
      <c r="F105" s="64"/>
      <c r="G105" s="45"/>
      <c r="H105" s="6"/>
      <c r="I105" s="62"/>
      <c r="K105" s="49"/>
    </row>
    <row r="106" spans="1:23" s="2" customFormat="1" ht="20.25">
      <c r="A106" s="43" t="s">
        <v>5</v>
      </c>
      <c r="B106" s="88" t="s">
        <v>161</v>
      </c>
      <c r="C106" s="30"/>
      <c r="D106" s="11">
        <v>0</v>
      </c>
      <c r="E106" s="27" t="s">
        <v>41</v>
      </c>
      <c r="F106" s="64"/>
      <c r="G106" s="45">
        <f t="shared" ref="G106" si="21">+D106*F106</f>
        <v>0</v>
      </c>
      <c r="H106" s="6"/>
      <c r="I106" s="62" t="e">
        <f>+G106/$H$534</f>
        <v>#DIV/0!</v>
      </c>
      <c r="K106" s="49"/>
    </row>
    <row r="107" spans="1:23" s="2" customFormat="1" ht="20.25">
      <c r="A107" s="43" t="s">
        <v>34</v>
      </c>
      <c r="B107" s="88" t="s">
        <v>162</v>
      </c>
      <c r="C107" s="30"/>
      <c r="D107" s="11">
        <v>0</v>
      </c>
      <c r="E107" s="27" t="s">
        <v>41</v>
      </c>
      <c r="F107" s="64"/>
      <c r="G107" s="45">
        <f t="shared" ref="G107" si="22">+D107*F107</f>
        <v>0</v>
      </c>
      <c r="H107" s="6"/>
      <c r="I107" s="62" t="e">
        <f>+G107/$H$534</f>
        <v>#DIV/0!</v>
      </c>
      <c r="K107" s="49"/>
    </row>
    <row r="108" spans="1:23" s="2" customFormat="1" ht="20.25">
      <c r="B108" s="83" t="s">
        <v>150</v>
      </c>
      <c r="C108" s="30"/>
      <c r="D108" s="11"/>
      <c r="E108" s="27"/>
      <c r="F108" s="64"/>
      <c r="G108" s="45"/>
      <c r="H108" s="6"/>
      <c r="I108" s="62"/>
      <c r="K108" s="49"/>
    </row>
    <row r="109" spans="1:23" s="2" customFormat="1" ht="20.25">
      <c r="A109" s="43" t="s">
        <v>35</v>
      </c>
      <c r="B109" s="88" t="s">
        <v>163</v>
      </c>
      <c r="C109" s="30"/>
      <c r="D109" s="11">
        <v>0</v>
      </c>
      <c r="E109" s="27" t="s">
        <v>41</v>
      </c>
      <c r="F109" s="64"/>
      <c r="G109" s="45">
        <f t="shared" ref="G109" si="23">+D109*F109</f>
        <v>0</v>
      </c>
      <c r="H109" s="6"/>
      <c r="I109" s="62" t="e">
        <f>+G109/$H$534</f>
        <v>#DIV/0!</v>
      </c>
      <c r="K109" s="49"/>
    </row>
    <row r="110" spans="1:23" ht="15.75" thickBot="1">
      <c r="A110" s="31"/>
      <c r="B110" s="97"/>
      <c r="C110" s="97"/>
      <c r="D110" s="39"/>
      <c r="E110" s="39"/>
      <c r="F110" s="39"/>
      <c r="G110" s="39"/>
      <c r="H110" s="40"/>
      <c r="I110" s="40"/>
      <c r="J110" s="40"/>
      <c r="K110" s="50"/>
    </row>
    <row r="111" spans="1:23" s="2" customFormat="1" ht="21" thickBot="1">
      <c r="A111" s="32">
        <v>7</v>
      </c>
      <c r="B111" s="33" t="s">
        <v>164</v>
      </c>
      <c r="C111" s="34"/>
      <c r="D111" s="24"/>
      <c r="E111" s="25"/>
      <c r="F111" s="25"/>
      <c r="G111" s="25"/>
      <c r="H111" s="26">
        <f>SUM(G113:G118)</f>
        <v>0</v>
      </c>
      <c r="I111" s="47"/>
      <c r="J111" s="42" t="e">
        <f>SUM(I113:I118)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B113" s="108" t="s">
        <v>165</v>
      </c>
      <c r="C113" s="30"/>
      <c r="D113" s="11"/>
      <c r="E113" s="27"/>
      <c r="F113" s="90"/>
      <c r="G113" s="45"/>
      <c r="H113" s="6"/>
      <c r="I113" s="62"/>
      <c r="K113" s="49"/>
    </row>
    <row r="114" spans="1:23" s="2" customFormat="1" ht="15.75">
      <c r="A114" s="43" t="s">
        <v>6</v>
      </c>
      <c r="B114" s="88" t="s">
        <v>166</v>
      </c>
      <c r="C114" s="30"/>
      <c r="D114" s="11">
        <v>0</v>
      </c>
      <c r="E114" s="27" t="s">
        <v>41</v>
      </c>
      <c r="F114" s="90"/>
      <c r="G114" s="45">
        <f t="shared" ref="G114" si="24">+D114*F114</f>
        <v>0</v>
      </c>
      <c r="H114" s="6"/>
      <c r="I114" s="62" t="e">
        <f>+G114/$H$534</f>
        <v>#DIV/0!</v>
      </c>
      <c r="K114" s="49"/>
    </row>
    <row r="115" spans="1:23" s="2" customFormat="1" ht="15.75">
      <c r="A115" s="43" t="s">
        <v>22</v>
      </c>
      <c r="B115" s="88" t="s">
        <v>167</v>
      </c>
      <c r="C115" s="30"/>
      <c r="D115" s="11">
        <v>0</v>
      </c>
      <c r="E115" s="27" t="s">
        <v>41</v>
      </c>
      <c r="F115" s="90"/>
      <c r="G115" s="45">
        <f t="shared" ref="G115" si="25">+D115*F115</f>
        <v>0</v>
      </c>
      <c r="H115" s="6"/>
      <c r="I115" s="62" t="e">
        <f>+G115/$H$534</f>
        <v>#DIV/0!</v>
      </c>
      <c r="K115" s="49"/>
    </row>
    <row r="116" spans="1:23" s="2" customFormat="1" ht="15.75">
      <c r="B116" s="83" t="s">
        <v>150</v>
      </c>
      <c r="C116" s="30"/>
      <c r="D116" s="11"/>
      <c r="E116" s="27"/>
      <c r="F116" s="90"/>
      <c r="G116" s="45"/>
      <c r="H116" s="6"/>
      <c r="I116" s="62"/>
      <c r="K116" s="49"/>
    </row>
    <row r="117" spans="1:23" s="2" customFormat="1" ht="15.75">
      <c r="A117" s="43" t="s">
        <v>23</v>
      </c>
      <c r="B117" s="88" t="s">
        <v>168</v>
      </c>
      <c r="C117" s="30"/>
      <c r="D117" s="11">
        <v>0</v>
      </c>
      <c r="E117" s="27" t="s">
        <v>41</v>
      </c>
      <c r="F117" s="90"/>
      <c r="G117" s="45">
        <f t="shared" ref="G117" si="26">+D117*F117</f>
        <v>0</v>
      </c>
      <c r="H117" s="6"/>
      <c r="I117" s="62" t="e">
        <f>+G117/$H$534</f>
        <v>#DIV/0!</v>
      </c>
      <c r="K117" s="49"/>
    </row>
    <row r="118" spans="1:23" ht="15.75" thickBot="1">
      <c r="A118" s="31"/>
      <c r="B118" s="97"/>
      <c r="C118" s="97"/>
      <c r="D118" s="39"/>
      <c r="E118" s="39"/>
      <c r="F118" s="39"/>
      <c r="G118" s="39"/>
      <c r="H118" s="40"/>
      <c r="I118" s="40"/>
      <c r="J118" s="52"/>
      <c r="K118" s="50"/>
    </row>
    <row r="119" spans="1:23" s="2" customFormat="1" ht="21" thickBot="1">
      <c r="A119" s="32">
        <v>8</v>
      </c>
      <c r="B119" s="33" t="s">
        <v>169</v>
      </c>
      <c r="C119" s="34"/>
      <c r="D119" s="24"/>
      <c r="E119" s="25"/>
      <c r="F119" s="25"/>
      <c r="G119" s="25"/>
      <c r="H119" s="26">
        <f>SUM(G121:G143)</f>
        <v>0</v>
      </c>
      <c r="I119" s="47"/>
      <c r="J119" s="42" t="e">
        <f>SUM(I121:I143)</f>
        <v>#DIV/0!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>
      <c r="A120" s="37"/>
      <c r="B120" s="38"/>
      <c r="C120" s="29"/>
      <c r="D120" s="5"/>
      <c r="E120" s="5"/>
      <c r="F120" s="5"/>
      <c r="G120" s="5"/>
      <c r="H120" s="6"/>
      <c r="I120" s="6"/>
      <c r="J120" s="51"/>
      <c r="K120" s="50"/>
    </row>
    <row r="121" spans="1:23" ht="15.75">
      <c r="B121" s="108" t="s">
        <v>170</v>
      </c>
      <c r="C121" s="30"/>
      <c r="D121" s="11"/>
      <c r="E121" s="27"/>
      <c r="F121" s="90"/>
      <c r="G121" s="45"/>
      <c r="H121" s="6"/>
      <c r="I121" s="62"/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>
      <c r="A122" s="43" t="s">
        <v>24</v>
      </c>
      <c r="B122" s="88" t="s">
        <v>171</v>
      </c>
      <c r="C122" s="30"/>
      <c r="D122" s="11">
        <v>0</v>
      </c>
      <c r="E122" s="27" t="s">
        <v>54</v>
      </c>
      <c r="F122" s="90"/>
      <c r="G122" s="45">
        <f t="shared" ref="G122" si="27">+D122*F122</f>
        <v>0</v>
      </c>
      <c r="H122" s="6"/>
      <c r="I122" s="62" t="e">
        <f>+G122/$H$534</f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43" t="s">
        <v>67</v>
      </c>
      <c r="B123" s="88" t="s">
        <v>172</v>
      </c>
      <c r="C123" s="30"/>
      <c r="D123" s="11">
        <v>0</v>
      </c>
      <c r="E123" s="27" t="s">
        <v>54</v>
      </c>
      <c r="F123" s="90"/>
      <c r="G123" s="45">
        <f t="shared" ref="G123:G124" si="28">+D123*F123</f>
        <v>0</v>
      </c>
      <c r="H123" s="6"/>
      <c r="I123" s="62" t="e">
        <f>+G123/$H$534</f>
        <v>#DIV/0!</v>
      </c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68</v>
      </c>
      <c r="B124" s="88" t="s">
        <v>173</v>
      </c>
      <c r="C124" s="30"/>
      <c r="D124" s="11">
        <v>0</v>
      </c>
      <c r="E124" s="27" t="s">
        <v>54</v>
      </c>
      <c r="F124" s="90"/>
      <c r="G124" s="45">
        <f t="shared" si="28"/>
        <v>0</v>
      </c>
      <c r="H124" s="6"/>
      <c r="I124" s="62" t="e">
        <f>+G124/$H$534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B125" s="83" t="s">
        <v>174</v>
      </c>
      <c r="C125" s="30"/>
      <c r="D125" s="11"/>
      <c r="E125" s="27"/>
      <c r="F125" s="90"/>
      <c r="G125" s="45"/>
      <c r="H125" s="6"/>
      <c r="I125" s="62"/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>
      <c r="A126" s="43" t="s">
        <v>69</v>
      </c>
      <c r="B126" s="88" t="s">
        <v>171</v>
      </c>
      <c r="C126" s="30"/>
      <c r="D126" s="11">
        <v>0</v>
      </c>
      <c r="E126" s="27" t="s">
        <v>54</v>
      </c>
      <c r="F126" s="90"/>
      <c r="G126" s="45">
        <f t="shared" ref="G126:G128" si="29">+D126*F126</f>
        <v>0</v>
      </c>
      <c r="H126" s="6"/>
      <c r="I126" s="62" t="e">
        <f>+G126/$H$534</f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186</v>
      </c>
      <c r="B127" s="88" t="s">
        <v>172</v>
      </c>
      <c r="C127" s="30"/>
      <c r="D127" s="11">
        <v>0</v>
      </c>
      <c r="E127" s="27" t="s">
        <v>54</v>
      </c>
      <c r="F127" s="90"/>
      <c r="G127" s="45">
        <f t="shared" si="29"/>
        <v>0</v>
      </c>
      <c r="H127" s="6"/>
      <c r="I127" s="62" t="e">
        <f>+G127/$H$534</f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187</v>
      </c>
      <c r="B128" s="88" t="s">
        <v>175</v>
      </c>
      <c r="C128" s="30"/>
      <c r="D128" s="11">
        <v>0</v>
      </c>
      <c r="E128" s="27" t="s">
        <v>54</v>
      </c>
      <c r="F128" s="90"/>
      <c r="G128" s="45">
        <f t="shared" si="29"/>
        <v>0</v>
      </c>
      <c r="H128" s="6"/>
      <c r="I128" s="62" t="e">
        <f>+G128/$H$534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B129" s="83" t="s">
        <v>176</v>
      </c>
      <c r="C129" s="30"/>
      <c r="D129" s="11"/>
      <c r="E129" s="27"/>
      <c r="F129" s="90"/>
      <c r="G129" s="45"/>
      <c r="H129" s="6"/>
      <c r="I129" s="62"/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188</v>
      </c>
      <c r="B130" s="88" t="s">
        <v>177</v>
      </c>
      <c r="C130" s="30"/>
      <c r="D130" s="11">
        <v>0</v>
      </c>
      <c r="E130" s="27" t="s">
        <v>54</v>
      </c>
      <c r="F130" s="90"/>
      <c r="G130" s="45">
        <f t="shared" ref="G130:G131" si="30">+D130*F130</f>
        <v>0</v>
      </c>
      <c r="H130" s="6"/>
      <c r="I130" s="62" t="e">
        <f>+G130/$H$534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>
      <c r="A131" s="43" t="s">
        <v>189</v>
      </c>
      <c r="B131" s="88" t="s">
        <v>178</v>
      </c>
      <c r="C131" s="30"/>
      <c r="D131" s="11">
        <v>0</v>
      </c>
      <c r="E131" s="27" t="s">
        <v>54</v>
      </c>
      <c r="F131" s="90"/>
      <c r="G131" s="45">
        <f t="shared" si="30"/>
        <v>0</v>
      </c>
      <c r="H131" s="6"/>
      <c r="I131" s="62" t="e">
        <f>+G131/$H$534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B132" s="83" t="s">
        <v>150</v>
      </c>
      <c r="C132" s="30"/>
      <c r="D132" s="11"/>
      <c r="E132" s="27"/>
      <c r="F132" s="90"/>
      <c r="G132" s="45"/>
      <c r="H132" s="6"/>
      <c r="I132" s="62"/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>
      <c r="A133" s="43" t="s">
        <v>190</v>
      </c>
      <c r="B133" s="88" t="s">
        <v>171</v>
      </c>
      <c r="C133" s="30"/>
      <c r="D133" s="11">
        <v>0</v>
      </c>
      <c r="E133" s="27" t="s">
        <v>54</v>
      </c>
      <c r="F133" s="90"/>
      <c r="G133" s="45">
        <f t="shared" ref="G133:G136" si="31">+D133*F133</f>
        <v>0</v>
      </c>
      <c r="H133" s="6"/>
      <c r="I133" s="62" t="e">
        <f>+G133/$H$534</f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191</v>
      </c>
      <c r="B134" s="88" t="s">
        <v>172</v>
      </c>
      <c r="C134" s="30"/>
      <c r="D134" s="11">
        <v>0</v>
      </c>
      <c r="E134" s="27" t="s">
        <v>54</v>
      </c>
      <c r="F134" s="90"/>
      <c r="G134" s="45">
        <f t="shared" si="31"/>
        <v>0</v>
      </c>
      <c r="H134" s="6"/>
      <c r="I134" s="62" t="e">
        <f>+G134/$H$534</f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192</v>
      </c>
      <c r="B135" s="88" t="s">
        <v>175</v>
      </c>
      <c r="C135" s="30"/>
      <c r="D135" s="11">
        <v>0</v>
      </c>
      <c r="E135" s="27" t="s">
        <v>54</v>
      </c>
      <c r="F135" s="90"/>
      <c r="G135" s="45">
        <f t="shared" si="31"/>
        <v>0</v>
      </c>
      <c r="H135" s="6"/>
      <c r="I135" s="62" t="e">
        <f>+G135/$H$534</f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43" t="s">
        <v>193</v>
      </c>
      <c r="B136" s="88" t="s">
        <v>179</v>
      </c>
      <c r="C136" s="30"/>
      <c r="D136" s="11">
        <v>0</v>
      </c>
      <c r="E136" s="27" t="s">
        <v>54</v>
      </c>
      <c r="F136" s="90"/>
      <c r="G136" s="45">
        <f t="shared" si="31"/>
        <v>0</v>
      </c>
      <c r="H136" s="6"/>
      <c r="I136" s="62" t="e">
        <f>+G136/$H$534</f>
        <v>#DIV/0!</v>
      </c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B137" s="83" t="s">
        <v>180</v>
      </c>
      <c r="C137" s="30"/>
      <c r="D137" s="11"/>
      <c r="E137" s="27"/>
      <c r="F137" s="90"/>
      <c r="G137" s="45"/>
      <c r="H137" s="6"/>
      <c r="I137" s="62"/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>
      <c r="A138" s="43" t="s">
        <v>194</v>
      </c>
      <c r="B138" s="88" t="s">
        <v>181</v>
      </c>
      <c r="C138" s="30"/>
      <c r="D138" s="11">
        <v>0</v>
      </c>
      <c r="E138" s="27" t="s">
        <v>54</v>
      </c>
      <c r="F138" s="90"/>
      <c r="G138" s="45">
        <f t="shared" ref="G138:G142" si="32">+D138*F138</f>
        <v>0</v>
      </c>
      <c r="H138" s="6"/>
      <c r="I138" s="62" t="e">
        <f>+G138/$H$534</f>
        <v>#DIV/0!</v>
      </c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>
      <c r="A139" s="43" t="s">
        <v>195</v>
      </c>
      <c r="B139" s="88" t="s">
        <v>182</v>
      </c>
      <c r="C139" s="30"/>
      <c r="D139" s="11">
        <v>0</v>
      </c>
      <c r="E139" s="27" t="s">
        <v>54</v>
      </c>
      <c r="F139" s="90"/>
      <c r="G139" s="45">
        <f t="shared" si="32"/>
        <v>0</v>
      </c>
      <c r="H139" s="6"/>
      <c r="I139" s="62" t="e">
        <f>+G139/$H$534</f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196</v>
      </c>
      <c r="B140" s="88" t="s">
        <v>183</v>
      </c>
      <c r="C140" s="30"/>
      <c r="D140" s="11">
        <v>0</v>
      </c>
      <c r="E140" s="27" t="s">
        <v>41</v>
      </c>
      <c r="F140" s="90"/>
      <c r="G140" s="45">
        <f t="shared" si="32"/>
        <v>0</v>
      </c>
      <c r="H140" s="6"/>
      <c r="I140" s="62" t="e">
        <f>+G140/$H$534</f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197</v>
      </c>
      <c r="B141" s="88" t="s">
        <v>184</v>
      </c>
      <c r="C141" s="30"/>
      <c r="D141" s="11">
        <v>0</v>
      </c>
      <c r="E141" s="27" t="s">
        <v>42</v>
      </c>
      <c r="F141" s="90"/>
      <c r="G141" s="45">
        <f t="shared" si="32"/>
        <v>0</v>
      </c>
      <c r="H141" s="6"/>
      <c r="I141" s="62" t="e">
        <f>+G141/$H$534</f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198</v>
      </c>
      <c r="B142" s="88" t="s">
        <v>185</v>
      </c>
      <c r="C142" s="30"/>
      <c r="D142" s="11">
        <v>0</v>
      </c>
      <c r="E142" s="27" t="s">
        <v>42</v>
      </c>
      <c r="F142" s="90"/>
      <c r="G142" s="45">
        <f t="shared" si="32"/>
        <v>0</v>
      </c>
      <c r="H142" s="6"/>
      <c r="I142" s="62" t="e">
        <f>+G142/$H$534</f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thickBot="1">
      <c r="A143" s="31"/>
      <c r="B143" s="97"/>
      <c r="C143" s="97"/>
      <c r="D143" s="39"/>
      <c r="E143" s="39"/>
      <c r="F143" s="39"/>
      <c r="G143" s="39"/>
      <c r="H143" s="40"/>
      <c r="I143" s="40"/>
      <c r="J143" s="52"/>
      <c r="K143" s="50"/>
    </row>
    <row r="144" spans="1:23" s="2" customFormat="1" ht="21" thickBot="1">
      <c r="A144" s="32">
        <v>9</v>
      </c>
      <c r="B144" s="33" t="s">
        <v>199</v>
      </c>
      <c r="C144" s="34"/>
      <c r="D144" s="24"/>
      <c r="E144" s="25"/>
      <c r="F144" s="25"/>
      <c r="G144" s="25"/>
      <c r="H144" s="26">
        <f>SUM(G146:G162)</f>
        <v>0</v>
      </c>
      <c r="I144" s="47"/>
      <c r="J144" s="42" t="e">
        <f>SUM(I146:I162)</f>
        <v>#DIV/0!</v>
      </c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>
      <c r="A145" s="37"/>
      <c r="B145" s="38"/>
      <c r="C145" s="29"/>
      <c r="D145" s="5"/>
      <c r="E145" s="5"/>
      <c r="F145" s="5"/>
      <c r="G145" s="5"/>
      <c r="H145" s="6"/>
      <c r="I145" s="6"/>
      <c r="J145" s="51"/>
      <c r="K145" s="50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 ht="15.75">
      <c r="B146" s="112" t="s">
        <v>200</v>
      </c>
      <c r="C146" s="30"/>
      <c r="D146" s="11"/>
      <c r="E146" s="27"/>
      <c r="F146" s="11"/>
      <c r="G146" s="45"/>
      <c r="H146" s="6"/>
      <c r="I146" s="62"/>
      <c r="K146" s="49"/>
    </row>
    <row r="147" spans="1:23" s="2" customFormat="1" ht="15.75">
      <c r="A147" s="43" t="s">
        <v>25</v>
      </c>
      <c r="B147" s="111" t="s">
        <v>201</v>
      </c>
      <c r="C147" s="30"/>
      <c r="D147" s="11">
        <v>0</v>
      </c>
      <c r="E147" s="27" t="s">
        <v>41</v>
      </c>
      <c r="F147" s="11"/>
      <c r="G147" s="45">
        <f t="shared" ref="G147" si="33">+D147*F147</f>
        <v>0</v>
      </c>
      <c r="H147" s="6"/>
      <c r="I147" s="62" t="e">
        <f>+G147/$H$534</f>
        <v>#DIV/0!</v>
      </c>
      <c r="K147" s="49"/>
    </row>
    <row r="148" spans="1:23" s="2" customFormat="1" ht="30">
      <c r="A148" s="43" t="s">
        <v>70</v>
      </c>
      <c r="B148" s="111" t="s">
        <v>202</v>
      </c>
      <c r="C148" s="30"/>
      <c r="D148" s="11">
        <v>0</v>
      </c>
      <c r="E148" s="27" t="s">
        <v>41</v>
      </c>
      <c r="F148" s="11"/>
      <c r="G148" s="45">
        <f t="shared" ref="G148" si="34">+D148*F148</f>
        <v>0</v>
      </c>
      <c r="H148" s="6"/>
      <c r="I148" s="62" t="e">
        <f>+G148/$H$534</f>
        <v>#DIV/0!</v>
      </c>
      <c r="K148" s="49"/>
    </row>
    <row r="149" spans="1:23" s="2" customFormat="1" ht="15.75">
      <c r="B149" s="113" t="s">
        <v>174</v>
      </c>
      <c r="C149" s="30"/>
      <c r="D149" s="11"/>
      <c r="E149" s="27"/>
      <c r="F149" s="11"/>
      <c r="G149" s="45"/>
      <c r="H149" s="6"/>
      <c r="I149" s="62"/>
      <c r="K149" s="49"/>
    </row>
    <row r="150" spans="1:23" s="2" customFormat="1" ht="15.75">
      <c r="A150" s="43" t="s">
        <v>86</v>
      </c>
      <c r="B150" s="111" t="s">
        <v>201</v>
      </c>
      <c r="C150" s="30"/>
      <c r="D150" s="11">
        <v>0</v>
      </c>
      <c r="E150" s="27" t="s">
        <v>41</v>
      </c>
      <c r="F150" s="11"/>
      <c r="G150" s="45">
        <f t="shared" ref="G150:G151" si="35">+D150*F150</f>
        <v>0</v>
      </c>
      <c r="H150" s="6"/>
      <c r="I150" s="62" t="e">
        <f>+G150/$H$534</f>
        <v>#DIV/0!</v>
      </c>
      <c r="K150" s="49"/>
    </row>
    <row r="151" spans="1:23" s="2" customFormat="1" ht="30">
      <c r="A151" s="43" t="s">
        <v>208</v>
      </c>
      <c r="B151" s="111" t="s">
        <v>202</v>
      </c>
      <c r="C151" s="30"/>
      <c r="D151" s="11">
        <v>0</v>
      </c>
      <c r="E151" s="27" t="s">
        <v>41</v>
      </c>
      <c r="F151" s="11"/>
      <c r="G151" s="45">
        <f t="shared" si="35"/>
        <v>0</v>
      </c>
      <c r="H151" s="6"/>
      <c r="I151" s="62" t="e">
        <f>+G151/$H$534</f>
        <v>#DIV/0!</v>
      </c>
      <c r="K151" s="49"/>
    </row>
    <row r="152" spans="1:23" s="2" customFormat="1" ht="15.75">
      <c r="B152" s="113" t="s">
        <v>176</v>
      </c>
      <c r="C152" s="30"/>
      <c r="D152" s="11"/>
      <c r="E152" s="27"/>
      <c r="F152" s="11"/>
      <c r="G152" s="45"/>
      <c r="H152" s="6"/>
      <c r="I152" s="62"/>
      <c r="K152" s="49"/>
    </row>
    <row r="153" spans="1:23" s="2" customFormat="1" ht="15.75">
      <c r="A153" s="43" t="s">
        <v>209</v>
      </c>
      <c r="B153" s="111" t="s">
        <v>203</v>
      </c>
      <c r="C153" s="30"/>
      <c r="D153" s="11">
        <v>0</v>
      </c>
      <c r="E153" s="27" t="s">
        <v>41</v>
      </c>
      <c r="F153" s="11"/>
      <c r="G153" s="45">
        <f t="shared" ref="G153:G154" si="36">+D153*F153</f>
        <v>0</v>
      </c>
      <c r="H153" s="6"/>
      <c r="I153" s="62" t="e">
        <f>+G153/$H$534</f>
        <v>#DIV/0!</v>
      </c>
      <c r="K153" s="49"/>
    </row>
    <row r="154" spans="1:23" s="2" customFormat="1" ht="30">
      <c r="A154" s="43" t="s">
        <v>210</v>
      </c>
      <c r="B154" s="111" t="s">
        <v>202</v>
      </c>
      <c r="C154" s="30"/>
      <c r="D154" s="11">
        <v>0</v>
      </c>
      <c r="E154" s="27" t="s">
        <v>41</v>
      </c>
      <c r="F154" s="11"/>
      <c r="G154" s="45">
        <f t="shared" si="36"/>
        <v>0</v>
      </c>
      <c r="H154" s="6"/>
      <c r="I154" s="62" t="e">
        <f>+G154/$H$534</f>
        <v>#DIV/0!</v>
      </c>
      <c r="K154" s="49"/>
    </row>
    <row r="155" spans="1:23" s="2" customFormat="1" ht="15.75">
      <c r="B155" s="113" t="s">
        <v>150</v>
      </c>
      <c r="C155" s="30"/>
      <c r="D155" s="11"/>
      <c r="E155" s="27"/>
      <c r="F155" s="11"/>
      <c r="G155" s="45"/>
      <c r="H155" s="6"/>
      <c r="I155" s="62"/>
      <c r="K155" s="49"/>
    </row>
    <row r="156" spans="1:23" s="2" customFormat="1" ht="15.75">
      <c r="A156" s="43" t="s">
        <v>211</v>
      </c>
      <c r="B156" s="111" t="s">
        <v>201</v>
      </c>
      <c r="C156" s="30"/>
      <c r="D156" s="11">
        <v>0</v>
      </c>
      <c r="E156" s="27" t="s">
        <v>41</v>
      </c>
      <c r="F156" s="11"/>
      <c r="G156" s="45">
        <f t="shared" ref="G156:G161" si="37">+D156*F156</f>
        <v>0</v>
      </c>
      <c r="H156" s="6"/>
      <c r="I156" s="62" t="e">
        <f>+G156/$H$534</f>
        <v>#DIV/0!</v>
      </c>
      <c r="K156" s="49"/>
    </row>
    <row r="157" spans="1:23" s="2" customFormat="1" ht="30">
      <c r="A157" s="43" t="s">
        <v>212</v>
      </c>
      <c r="B157" s="111" t="s">
        <v>204</v>
      </c>
      <c r="C157" s="30"/>
      <c r="D157" s="11">
        <v>0</v>
      </c>
      <c r="E157" s="27" t="s">
        <v>41</v>
      </c>
      <c r="F157" s="11"/>
      <c r="G157" s="45">
        <f t="shared" si="37"/>
        <v>0</v>
      </c>
      <c r="H157" s="6"/>
      <c r="I157" s="62" t="e">
        <f>+G157/$H$534</f>
        <v>#DIV/0!</v>
      </c>
      <c r="K157" s="49"/>
    </row>
    <row r="158" spans="1:23" s="2" customFormat="1" ht="15.75">
      <c r="A158" s="43" t="s">
        <v>213</v>
      </c>
      <c r="B158" s="111" t="s">
        <v>205</v>
      </c>
      <c r="C158" s="30"/>
      <c r="D158" s="11">
        <v>0</v>
      </c>
      <c r="E158" s="27" t="s">
        <v>42</v>
      </c>
      <c r="F158" s="11"/>
      <c r="G158" s="45">
        <f t="shared" si="37"/>
        <v>0</v>
      </c>
      <c r="H158" s="6"/>
      <c r="I158" s="62" t="e">
        <f>+G158/$H$534</f>
        <v>#DIV/0!</v>
      </c>
      <c r="K158" s="49"/>
    </row>
    <row r="159" spans="1:23" s="2" customFormat="1" ht="15.75">
      <c r="B159" s="113" t="s">
        <v>119</v>
      </c>
      <c r="C159" s="30"/>
      <c r="D159" s="11"/>
      <c r="E159" s="27"/>
      <c r="F159" s="11"/>
      <c r="G159" s="45"/>
      <c r="H159" s="6"/>
      <c r="I159" s="62"/>
      <c r="K159" s="49"/>
    </row>
    <row r="160" spans="1:23" s="2" customFormat="1" ht="30">
      <c r="A160" s="43" t="s">
        <v>214</v>
      </c>
      <c r="B160" s="111" t="s">
        <v>206</v>
      </c>
      <c r="C160" s="30"/>
      <c r="D160" s="11">
        <v>0</v>
      </c>
      <c r="E160" s="27" t="s">
        <v>41</v>
      </c>
      <c r="F160" s="11"/>
      <c r="G160" s="45">
        <f t="shared" si="37"/>
        <v>0</v>
      </c>
      <c r="H160" s="6"/>
      <c r="I160" s="62" t="e">
        <f>+G160/$H$534</f>
        <v>#DIV/0!</v>
      </c>
      <c r="K160" s="49"/>
    </row>
    <row r="161" spans="1:23" s="2" customFormat="1" ht="30">
      <c r="A161" s="43" t="s">
        <v>215</v>
      </c>
      <c r="B161" s="111" t="s">
        <v>207</v>
      </c>
      <c r="C161" s="30"/>
      <c r="D161" s="11">
        <v>0</v>
      </c>
      <c r="E161" s="27" t="s">
        <v>41</v>
      </c>
      <c r="F161" s="11"/>
      <c r="G161" s="45">
        <f t="shared" si="37"/>
        <v>0</v>
      </c>
      <c r="H161" s="6"/>
      <c r="I161" s="62" t="e">
        <f>+G161/$H$534</f>
        <v>#DIV/0!</v>
      </c>
      <c r="K161" s="49"/>
    </row>
    <row r="162" spans="1:23" ht="15.75" thickBot="1">
      <c r="A162" s="31"/>
      <c r="B162" s="97"/>
      <c r="C162" s="97"/>
      <c r="D162" s="39"/>
      <c r="E162" s="39"/>
      <c r="F162" s="39"/>
      <c r="G162" s="39"/>
      <c r="H162" s="40"/>
      <c r="I162" s="40"/>
      <c r="J162" s="52"/>
      <c r="K162" s="50"/>
    </row>
    <row r="163" spans="1:23" s="2" customFormat="1" ht="21" thickBot="1">
      <c r="A163" s="32">
        <v>10</v>
      </c>
      <c r="B163" s="33" t="s">
        <v>216</v>
      </c>
      <c r="C163" s="34"/>
      <c r="D163" s="24"/>
      <c r="E163" s="25"/>
      <c r="F163" s="25"/>
      <c r="G163" s="25"/>
      <c r="H163" s="26">
        <f>SUM(G165:G171)</f>
        <v>0</v>
      </c>
      <c r="I163" s="47"/>
      <c r="J163" s="42" t="e">
        <f>SUM(I165:I171)</f>
        <v>#DIV/0!</v>
      </c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" customFormat="1">
      <c r="A164" s="37"/>
      <c r="B164" s="38"/>
      <c r="C164" s="29"/>
      <c r="D164" s="5"/>
      <c r="E164" s="5"/>
      <c r="F164" s="5"/>
      <c r="G164" s="5"/>
      <c r="H164" s="6"/>
      <c r="I164" s="6"/>
      <c r="J164" s="51"/>
      <c r="K164" s="50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 ht="15.75">
      <c r="B165" s="115" t="s">
        <v>217</v>
      </c>
      <c r="C165" s="30"/>
      <c r="D165" s="11"/>
      <c r="E165" s="27"/>
      <c r="F165" s="11"/>
      <c r="G165" s="45"/>
      <c r="H165" s="6"/>
      <c r="I165" s="62"/>
      <c r="K165" s="49"/>
    </row>
    <row r="166" spans="1:23" s="2" customFormat="1" ht="15.75">
      <c r="A166" s="43" t="s">
        <v>26</v>
      </c>
      <c r="B166" s="114" t="s">
        <v>218</v>
      </c>
      <c r="C166" s="30"/>
      <c r="D166" s="11">
        <v>0</v>
      </c>
      <c r="E166" s="27" t="s">
        <v>41</v>
      </c>
      <c r="F166" s="11"/>
      <c r="G166" s="45">
        <f t="shared" ref="G166" si="38">+D166*F166</f>
        <v>0</v>
      </c>
      <c r="H166" s="6"/>
      <c r="I166" s="62" t="e">
        <f>+G166/$H$534</f>
        <v>#DIV/0!</v>
      </c>
      <c r="K166" s="49"/>
    </row>
    <row r="167" spans="1:23" s="2" customFormat="1" ht="15.75">
      <c r="B167" s="116" t="s">
        <v>176</v>
      </c>
      <c r="C167" s="30"/>
      <c r="D167" s="11"/>
      <c r="E167" s="27"/>
      <c r="F167" s="11"/>
      <c r="G167" s="45"/>
      <c r="H167" s="6"/>
      <c r="I167" s="62"/>
      <c r="K167" s="49"/>
    </row>
    <row r="168" spans="1:23" s="2" customFormat="1" ht="15.75">
      <c r="A168" s="43" t="s">
        <v>222</v>
      </c>
      <c r="B168" s="114" t="s">
        <v>219</v>
      </c>
      <c r="C168" s="30"/>
      <c r="D168" s="11">
        <v>0</v>
      </c>
      <c r="E168" s="27" t="s">
        <v>41</v>
      </c>
      <c r="F168" s="11"/>
      <c r="G168" s="45">
        <f t="shared" ref="G168" si="39">+D168*F168</f>
        <v>0</v>
      </c>
      <c r="H168" s="6"/>
      <c r="I168" s="62" t="e">
        <f>+G168/$H$534</f>
        <v>#DIV/0!</v>
      </c>
      <c r="K168" s="49"/>
    </row>
    <row r="169" spans="1:23" s="2" customFormat="1" ht="15.75">
      <c r="B169" s="116" t="s">
        <v>220</v>
      </c>
      <c r="C169" s="30"/>
      <c r="D169" s="11"/>
      <c r="E169" s="27"/>
      <c r="F169" s="11"/>
      <c r="G169" s="45"/>
      <c r="H169" s="6"/>
      <c r="I169" s="62"/>
      <c r="K169" s="49"/>
    </row>
    <row r="170" spans="1:23" s="2" customFormat="1" ht="15.75">
      <c r="A170" s="43" t="s">
        <v>223</v>
      </c>
      <c r="B170" s="114" t="s">
        <v>221</v>
      </c>
      <c r="C170" s="30"/>
      <c r="D170" s="11">
        <v>0</v>
      </c>
      <c r="E170" s="27" t="s">
        <v>41</v>
      </c>
      <c r="F170" s="11"/>
      <c r="G170" s="45">
        <f t="shared" ref="G170" si="40">+D170*F170</f>
        <v>0</v>
      </c>
      <c r="H170" s="6"/>
      <c r="I170" s="62" t="e">
        <f>+G170/$H$534</f>
        <v>#DIV/0!</v>
      </c>
      <c r="K170" s="49"/>
    </row>
    <row r="171" spans="1:23" ht="15.75" thickBot="1">
      <c r="A171" s="31"/>
      <c r="B171" s="97"/>
      <c r="C171" s="97"/>
      <c r="D171" s="39"/>
      <c r="E171" s="39"/>
      <c r="F171" s="39"/>
      <c r="G171" s="39"/>
      <c r="H171" s="40"/>
      <c r="I171" s="40"/>
      <c r="J171" s="52"/>
      <c r="K171" s="50"/>
    </row>
    <row r="172" spans="1:23" s="2" customFormat="1" ht="21" thickBot="1">
      <c r="A172" s="32">
        <v>11</v>
      </c>
      <c r="B172" s="33" t="s">
        <v>224</v>
      </c>
      <c r="C172" s="34"/>
      <c r="D172" s="24"/>
      <c r="E172" s="25"/>
      <c r="F172" s="25"/>
      <c r="G172" s="25"/>
      <c r="H172" s="26">
        <f>SUM(G174:G211)</f>
        <v>0</v>
      </c>
      <c r="I172" s="47"/>
      <c r="J172" s="42" t="e">
        <f>SUM(I174:I211)</f>
        <v>#DIV/0!</v>
      </c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>
      <c r="A173" s="37"/>
      <c r="B173" s="38"/>
      <c r="C173" s="29"/>
      <c r="D173" s="5"/>
      <c r="E173" s="5"/>
      <c r="F173" s="5"/>
      <c r="G173" s="5"/>
      <c r="H173" s="6"/>
      <c r="I173" s="6"/>
      <c r="J173" s="51"/>
      <c r="K173" s="50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2" customFormat="1" ht="15.75">
      <c r="B174" s="112" t="s">
        <v>225</v>
      </c>
      <c r="C174" s="30"/>
      <c r="D174" s="11"/>
      <c r="E174" s="27"/>
      <c r="F174" s="11"/>
      <c r="G174" s="45"/>
      <c r="H174" s="86"/>
      <c r="I174" s="62"/>
      <c r="K174" s="49"/>
    </row>
    <row r="175" spans="1:23" s="2" customFormat="1" ht="15.75">
      <c r="A175" s="43" t="s">
        <v>27</v>
      </c>
      <c r="B175" s="111" t="s">
        <v>226</v>
      </c>
      <c r="C175" s="30"/>
      <c r="D175" s="11">
        <v>0</v>
      </c>
      <c r="E175" s="27" t="s">
        <v>41</v>
      </c>
      <c r="F175" s="11"/>
      <c r="G175" s="45">
        <f t="shared" ref="G175" si="41">+D175*F175</f>
        <v>0</v>
      </c>
      <c r="H175" s="86"/>
      <c r="I175" s="62" t="e">
        <f>+G175/$H$534</f>
        <v>#DIV/0!</v>
      </c>
      <c r="K175" s="49"/>
    </row>
    <row r="176" spans="1:23" s="2" customFormat="1" ht="15.75">
      <c r="A176" s="43" t="s">
        <v>87</v>
      </c>
      <c r="B176" s="111" t="s">
        <v>227</v>
      </c>
      <c r="C176" s="30"/>
      <c r="D176" s="11">
        <v>0</v>
      </c>
      <c r="E176" s="27" t="s">
        <v>41</v>
      </c>
      <c r="F176" s="11"/>
      <c r="G176" s="45">
        <f t="shared" ref="G176:G184" si="42">+D176*F176</f>
        <v>0</v>
      </c>
      <c r="H176" s="86"/>
      <c r="I176" s="62" t="e">
        <f>+G176/$H$534</f>
        <v>#DIV/0!</v>
      </c>
      <c r="K176" s="49"/>
    </row>
    <row r="177" spans="1:11" s="2" customFormat="1" ht="15.75">
      <c r="A177" s="43" t="s">
        <v>88</v>
      </c>
      <c r="B177" s="111" t="s">
        <v>228</v>
      </c>
      <c r="C177" s="30"/>
      <c r="D177" s="11">
        <v>0</v>
      </c>
      <c r="E177" s="27" t="s">
        <v>41</v>
      </c>
      <c r="F177" s="11"/>
      <c r="G177" s="45">
        <f t="shared" si="42"/>
        <v>0</v>
      </c>
      <c r="H177" s="86"/>
      <c r="I177" s="62" t="e">
        <f>+G177/$H$534</f>
        <v>#DIV/0!</v>
      </c>
      <c r="K177" s="49"/>
    </row>
    <row r="178" spans="1:11" s="2" customFormat="1" ht="15.75">
      <c r="A178" s="43" t="s">
        <v>241</v>
      </c>
      <c r="B178" s="111" t="s">
        <v>229</v>
      </c>
      <c r="C178" s="30"/>
      <c r="D178" s="11">
        <v>0</v>
      </c>
      <c r="E178" s="27" t="s">
        <v>41</v>
      </c>
      <c r="F178" s="11"/>
      <c r="G178" s="45">
        <f t="shared" si="42"/>
        <v>0</v>
      </c>
      <c r="H178" s="86"/>
      <c r="I178" s="62" t="e">
        <f>+G178/$H$534</f>
        <v>#DIV/0!</v>
      </c>
      <c r="K178" s="49"/>
    </row>
    <row r="179" spans="1:11" s="2" customFormat="1" ht="30">
      <c r="A179" s="43" t="s">
        <v>242</v>
      </c>
      <c r="B179" s="111" t="s">
        <v>230</v>
      </c>
      <c r="C179" s="30"/>
      <c r="D179" s="11">
        <v>0</v>
      </c>
      <c r="E179" s="27" t="s">
        <v>41</v>
      </c>
      <c r="F179" s="11"/>
      <c r="G179" s="45">
        <f t="shared" si="42"/>
        <v>0</v>
      </c>
      <c r="H179" s="86"/>
      <c r="I179" s="62" t="e">
        <f>+G179/$H$534</f>
        <v>#DIV/0!</v>
      </c>
      <c r="K179" s="49"/>
    </row>
    <row r="180" spans="1:11" s="2" customFormat="1" ht="15.75">
      <c r="A180" s="43" t="s">
        <v>243</v>
      </c>
      <c r="B180" s="111" t="s">
        <v>231</v>
      </c>
      <c r="C180" s="30"/>
      <c r="D180" s="11">
        <v>0</v>
      </c>
      <c r="E180" s="27" t="s">
        <v>41</v>
      </c>
      <c r="F180" s="11"/>
      <c r="G180" s="45">
        <f t="shared" si="42"/>
        <v>0</v>
      </c>
      <c r="H180" s="86"/>
      <c r="I180" s="62" t="e">
        <f>+G180/$H$534</f>
        <v>#DIV/0!</v>
      </c>
      <c r="K180" s="49"/>
    </row>
    <row r="181" spans="1:11" s="2" customFormat="1" ht="15.75">
      <c r="A181" s="43" t="s">
        <v>244</v>
      </c>
      <c r="B181" s="111" t="s">
        <v>232</v>
      </c>
      <c r="C181" s="30"/>
      <c r="D181" s="11">
        <v>0</v>
      </c>
      <c r="E181" s="27" t="s">
        <v>41</v>
      </c>
      <c r="F181" s="11"/>
      <c r="G181" s="45">
        <f t="shared" si="42"/>
        <v>0</v>
      </c>
      <c r="H181" s="86"/>
      <c r="I181" s="62" t="e">
        <f>+G181/$H$534</f>
        <v>#DIV/0!</v>
      </c>
      <c r="K181" s="49"/>
    </row>
    <row r="182" spans="1:11" s="2" customFormat="1" ht="30">
      <c r="A182" s="43" t="s">
        <v>245</v>
      </c>
      <c r="B182" s="111" t="s">
        <v>233</v>
      </c>
      <c r="C182" s="30"/>
      <c r="D182" s="11">
        <v>0</v>
      </c>
      <c r="E182" s="27" t="s">
        <v>41</v>
      </c>
      <c r="F182" s="11"/>
      <c r="G182" s="45">
        <f t="shared" si="42"/>
        <v>0</v>
      </c>
      <c r="H182" s="86"/>
      <c r="I182" s="62" t="e">
        <f>+G182/$H$534</f>
        <v>#DIV/0!</v>
      </c>
      <c r="K182" s="49"/>
    </row>
    <row r="183" spans="1:11" s="2" customFormat="1" ht="15.75">
      <c r="A183" s="43" t="s">
        <v>246</v>
      </c>
      <c r="B183" s="111" t="s">
        <v>234</v>
      </c>
      <c r="C183" s="30"/>
      <c r="D183" s="11">
        <v>0</v>
      </c>
      <c r="E183" s="27" t="s">
        <v>42</v>
      </c>
      <c r="F183" s="11"/>
      <c r="G183" s="45">
        <f t="shared" si="42"/>
        <v>0</v>
      </c>
      <c r="H183" s="86"/>
      <c r="I183" s="62" t="e">
        <f>+G183/$H$534</f>
        <v>#DIV/0!</v>
      </c>
      <c r="K183" s="49"/>
    </row>
    <row r="184" spans="1:11" s="2" customFormat="1" ht="15.75">
      <c r="A184" s="43" t="s">
        <v>247</v>
      </c>
      <c r="B184" s="111" t="s">
        <v>235</v>
      </c>
      <c r="C184" s="30"/>
      <c r="D184" s="11">
        <v>0</v>
      </c>
      <c r="E184" s="27" t="s">
        <v>15</v>
      </c>
      <c r="F184" s="11"/>
      <c r="G184" s="45">
        <f t="shared" si="42"/>
        <v>0</v>
      </c>
      <c r="H184" s="86"/>
      <c r="I184" s="62" t="e">
        <f>+G184/$H$534</f>
        <v>#DIV/0!</v>
      </c>
      <c r="K184" s="49"/>
    </row>
    <row r="185" spans="1:11" s="2" customFormat="1" ht="15.75">
      <c r="B185" s="113" t="s">
        <v>236</v>
      </c>
      <c r="C185" s="30"/>
      <c r="D185" s="11"/>
      <c r="E185" s="27"/>
      <c r="F185" s="11"/>
      <c r="G185" s="45"/>
      <c r="H185" s="86"/>
      <c r="I185" s="62"/>
      <c r="K185" s="49"/>
    </row>
    <row r="186" spans="1:11" s="2" customFormat="1" ht="15.75">
      <c r="A186" s="43" t="s">
        <v>248</v>
      </c>
      <c r="B186" s="111" t="s">
        <v>226</v>
      </c>
      <c r="C186" s="30"/>
      <c r="D186" s="11">
        <v>0</v>
      </c>
      <c r="E186" s="27" t="s">
        <v>41</v>
      </c>
      <c r="F186" s="11"/>
      <c r="G186" s="45">
        <f t="shared" ref="G186:G196" si="43">+D186*F186</f>
        <v>0</v>
      </c>
      <c r="H186" s="86"/>
      <c r="I186" s="62" t="e">
        <f>+G186/$H$534</f>
        <v>#DIV/0!</v>
      </c>
      <c r="K186" s="49"/>
    </row>
    <row r="187" spans="1:11" s="2" customFormat="1" ht="15.75">
      <c r="A187" s="43" t="s">
        <v>249</v>
      </c>
      <c r="B187" s="111" t="s">
        <v>227</v>
      </c>
      <c r="C187" s="30"/>
      <c r="D187" s="11">
        <v>0</v>
      </c>
      <c r="E187" s="27" t="s">
        <v>41</v>
      </c>
      <c r="F187" s="11"/>
      <c r="G187" s="45">
        <f t="shared" si="43"/>
        <v>0</v>
      </c>
      <c r="H187" s="86"/>
      <c r="I187" s="62" t="e">
        <f>+G187/$H$534</f>
        <v>#DIV/0!</v>
      </c>
      <c r="K187" s="49"/>
    </row>
    <row r="188" spans="1:11" s="2" customFormat="1" ht="15.75">
      <c r="A188" s="43" t="s">
        <v>250</v>
      </c>
      <c r="B188" s="111" t="s">
        <v>228</v>
      </c>
      <c r="C188" s="30"/>
      <c r="D188" s="11">
        <v>0</v>
      </c>
      <c r="E188" s="27" t="s">
        <v>41</v>
      </c>
      <c r="F188" s="11"/>
      <c r="G188" s="45">
        <f t="shared" si="43"/>
        <v>0</v>
      </c>
      <c r="H188" s="86"/>
      <c r="I188" s="62" t="e">
        <f>+G188/$H$534</f>
        <v>#DIV/0!</v>
      </c>
      <c r="K188" s="49"/>
    </row>
    <row r="189" spans="1:11" s="2" customFormat="1" ht="15.75">
      <c r="A189" s="43" t="s">
        <v>251</v>
      </c>
      <c r="B189" s="111" t="s">
        <v>229</v>
      </c>
      <c r="C189" s="30"/>
      <c r="D189" s="11">
        <v>0</v>
      </c>
      <c r="E189" s="27" t="s">
        <v>41</v>
      </c>
      <c r="F189" s="11"/>
      <c r="G189" s="45">
        <f t="shared" si="43"/>
        <v>0</v>
      </c>
      <c r="H189" s="86"/>
      <c r="I189" s="62" t="e">
        <f>+G189/$H$534</f>
        <v>#DIV/0!</v>
      </c>
      <c r="K189" s="49"/>
    </row>
    <row r="190" spans="1:11" s="2" customFormat="1" ht="30">
      <c r="A190" s="43" t="s">
        <v>252</v>
      </c>
      <c r="B190" s="111" t="s">
        <v>230</v>
      </c>
      <c r="C190" s="30"/>
      <c r="D190" s="11">
        <v>0</v>
      </c>
      <c r="E190" s="27" t="s">
        <v>41</v>
      </c>
      <c r="F190" s="11"/>
      <c r="G190" s="45">
        <f t="shared" si="43"/>
        <v>0</v>
      </c>
      <c r="H190" s="86"/>
      <c r="I190" s="62" t="e">
        <f>+G190/$H$534</f>
        <v>#DIV/0!</v>
      </c>
      <c r="K190" s="49"/>
    </row>
    <row r="191" spans="1:11" s="2" customFormat="1" ht="15.75">
      <c r="A191" s="43" t="s">
        <v>253</v>
      </c>
      <c r="B191" s="111" t="s">
        <v>231</v>
      </c>
      <c r="C191" s="30"/>
      <c r="D191" s="11">
        <v>0</v>
      </c>
      <c r="E191" s="27" t="s">
        <v>41</v>
      </c>
      <c r="F191" s="11"/>
      <c r="G191" s="45">
        <f t="shared" si="43"/>
        <v>0</v>
      </c>
      <c r="H191" s="86"/>
      <c r="I191" s="62" t="e">
        <f>+G191/$H$534</f>
        <v>#DIV/0!</v>
      </c>
      <c r="K191" s="49"/>
    </row>
    <row r="192" spans="1:11" s="2" customFormat="1" ht="15.75">
      <c r="A192" s="43" t="s">
        <v>254</v>
      </c>
      <c r="B192" s="111" t="s">
        <v>232</v>
      </c>
      <c r="C192" s="30"/>
      <c r="D192" s="11">
        <v>0</v>
      </c>
      <c r="E192" s="27" t="s">
        <v>41</v>
      </c>
      <c r="F192" s="11"/>
      <c r="G192" s="45">
        <f t="shared" si="43"/>
        <v>0</v>
      </c>
      <c r="H192" s="86"/>
      <c r="I192" s="62" t="e">
        <f>+G192/$H$534</f>
        <v>#DIV/0!</v>
      </c>
      <c r="K192" s="49"/>
    </row>
    <row r="193" spans="1:11" s="2" customFormat="1" ht="30">
      <c r="A193" s="43" t="s">
        <v>255</v>
      </c>
      <c r="B193" s="111" t="s">
        <v>233</v>
      </c>
      <c r="C193" s="30"/>
      <c r="D193" s="11">
        <v>0</v>
      </c>
      <c r="E193" s="27" t="s">
        <v>41</v>
      </c>
      <c r="F193" s="11"/>
      <c r="G193" s="45">
        <f t="shared" si="43"/>
        <v>0</v>
      </c>
      <c r="H193" s="86"/>
      <c r="I193" s="62" t="e">
        <f>+G193/$H$534</f>
        <v>#DIV/0!</v>
      </c>
      <c r="K193" s="49"/>
    </row>
    <row r="194" spans="1:11" s="2" customFormat="1" ht="15.75">
      <c r="A194" s="43" t="s">
        <v>256</v>
      </c>
      <c r="B194" s="111" t="s">
        <v>234</v>
      </c>
      <c r="C194" s="30"/>
      <c r="D194" s="11">
        <v>0</v>
      </c>
      <c r="E194" s="27" t="s">
        <v>42</v>
      </c>
      <c r="F194" s="11"/>
      <c r="G194" s="45">
        <f t="shared" si="43"/>
        <v>0</v>
      </c>
      <c r="H194" s="86"/>
      <c r="I194" s="62" t="e">
        <f>+G194/$H$534</f>
        <v>#DIV/0!</v>
      </c>
      <c r="K194" s="49"/>
    </row>
    <row r="195" spans="1:11" s="2" customFormat="1" ht="15.75">
      <c r="A195" s="43" t="s">
        <v>257</v>
      </c>
      <c r="B195" s="111" t="s">
        <v>235</v>
      </c>
      <c r="C195" s="30"/>
      <c r="D195" s="11">
        <v>0</v>
      </c>
      <c r="E195" s="27" t="s">
        <v>15</v>
      </c>
      <c r="F195" s="11"/>
      <c r="G195" s="45">
        <f t="shared" si="43"/>
        <v>0</v>
      </c>
      <c r="H195" s="86"/>
      <c r="I195" s="62" t="e">
        <f>+G195/$H$534</f>
        <v>#DIV/0!</v>
      </c>
      <c r="K195" s="49"/>
    </row>
    <row r="196" spans="1:11" s="2" customFormat="1" ht="30">
      <c r="A196" s="43" t="s">
        <v>258</v>
      </c>
      <c r="B196" s="111" t="s">
        <v>237</v>
      </c>
      <c r="C196" s="30"/>
      <c r="D196" s="11">
        <v>0</v>
      </c>
      <c r="E196" s="27" t="s">
        <v>41</v>
      </c>
      <c r="F196" s="11"/>
      <c r="G196" s="45">
        <f t="shared" si="43"/>
        <v>0</v>
      </c>
      <c r="H196" s="86"/>
      <c r="I196" s="62" t="e">
        <f>+G196/$H$534</f>
        <v>#DIV/0!</v>
      </c>
      <c r="K196" s="49"/>
    </row>
    <row r="197" spans="1:11" s="2" customFormat="1" ht="15.75">
      <c r="B197" s="113" t="s">
        <v>238</v>
      </c>
      <c r="C197" s="30"/>
      <c r="D197" s="11"/>
      <c r="E197" s="27"/>
      <c r="F197" s="11"/>
      <c r="G197" s="45"/>
      <c r="H197" s="86"/>
      <c r="I197" s="62"/>
      <c r="K197" s="49"/>
    </row>
    <row r="198" spans="1:11" s="2" customFormat="1" ht="15.75">
      <c r="A198" s="43" t="s">
        <v>259</v>
      </c>
      <c r="B198" s="111" t="s">
        <v>226</v>
      </c>
      <c r="C198" s="30"/>
      <c r="D198" s="11">
        <v>0</v>
      </c>
      <c r="E198" s="27" t="s">
        <v>41</v>
      </c>
      <c r="F198" s="11"/>
      <c r="G198" s="45">
        <f t="shared" ref="G198:G208" si="44">+D198*F198</f>
        <v>0</v>
      </c>
      <c r="H198" s="86"/>
      <c r="I198" s="62" t="e">
        <f>+G198/$H$534</f>
        <v>#DIV/0!</v>
      </c>
      <c r="K198" s="49"/>
    </row>
    <row r="199" spans="1:11" s="2" customFormat="1" ht="15.75">
      <c r="A199" s="43" t="s">
        <v>260</v>
      </c>
      <c r="B199" s="111" t="s">
        <v>227</v>
      </c>
      <c r="C199" s="30"/>
      <c r="D199" s="11">
        <v>0</v>
      </c>
      <c r="E199" s="27" t="s">
        <v>41</v>
      </c>
      <c r="F199" s="11"/>
      <c r="G199" s="45">
        <f t="shared" si="44"/>
        <v>0</v>
      </c>
      <c r="H199" s="86"/>
      <c r="I199" s="62" t="e">
        <f>+G199/$H$534</f>
        <v>#DIV/0!</v>
      </c>
      <c r="K199" s="49"/>
    </row>
    <row r="200" spans="1:11" s="2" customFormat="1" ht="15.75">
      <c r="A200" s="43" t="s">
        <v>261</v>
      </c>
      <c r="B200" s="111" t="s">
        <v>228</v>
      </c>
      <c r="C200" s="30"/>
      <c r="D200" s="11">
        <v>0</v>
      </c>
      <c r="E200" s="27" t="s">
        <v>41</v>
      </c>
      <c r="F200" s="11"/>
      <c r="G200" s="45">
        <f t="shared" si="44"/>
        <v>0</v>
      </c>
      <c r="H200" s="86"/>
      <c r="I200" s="62" t="e">
        <f>+G200/$H$534</f>
        <v>#DIV/0!</v>
      </c>
      <c r="K200" s="49"/>
    </row>
    <row r="201" spans="1:11" s="2" customFormat="1" ht="15.75">
      <c r="A201" s="43" t="s">
        <v>262</v>
      </c>
      <c r="B201" s="111" t="s">
        <v>229</v>
      </c>
      <c r="C201" s="30"/>
      <c r="D201" s="11">
        <v>0</v>
      </c>
      <c r="E201" s="27" t="s">
        <v>41</v>
      </c>
      <c r="F201" s="11"/>
      <c r="G201" s="45">
        <f t="shared" si="44"/>
        <v>0</v>
      </c>
      <c r="H201" s="86"/>
      <c r="I201" s="62" t="e">
        <f>+G201/$H$534</f>
        <v>#DIV/0!</v>
      </c>
      <c r="K201" s="49"/>
    </row>
    <row r="202" spans="1:11" s="2" customFormat="1" ht="30">
      <c r="A202" s="43" t="s">
        <v>263</v>
      </c>
      <c r="B202" s="111" t="s">
        <v>230</v>
      </c>
      <c r="C202" s="30"/>
      <c r="D202" s="11">
        <v>0</v>
      </c>
      <c r="E202" s="27" t="s">
        <v>41</v>
      </c>
      <c r="F202" s="11"/>
      <c r="G202" s="45">
        <f t="shared" si="44"/>
        <v>0</v>
      </c>
      <c r="H202" s="86"/>
      <c r="I202" s="62" t="e">
        <f>+G202/$H$534</f>
        <v>#DIV/0!</v>
      </c>
      <c r="K202" s="49"/>
    </row>
    <row r="203" spans="1:11" s="2" customFormat="1" ht="15.75">
      <c r="A203" s="43" t="s">
        <v>264</v>
      </c>
      <c r="B203" s="111" t="s">
        <v>231</v>
      </c>
      <c r="C203" s="30"/>
      <c r="D203" s="11">
        <v>0</v>
      </c>
      <c r="E203" s="27" t="s">
        <v>41</v>
      </c>
      <c r="F203" s="11"/>
      <c r="G203" s="45">
        <f t="shared" si="44"/>
        <v>0</v>
      </c>
      <c r="H203" s="86"/>
      <c r="I203" s="62" t="e">
        <f>+G203/$H$534</f>
        <v>#DIV/0!</v>
      </c>
      <c r="K203" s="49"/>
    </row>
    <row r="204" spans="1:11" s="2" customFormat="1" ht="15.75">
      <c r="A204" s="43" t="s">
        <v>265</v>
      </c>
      <c r="B204" s="111" t="s">
        <v>232</v>
      </c>
      <c r="C204" s="30"/>
      <c r="D204" s="11">
        <v>0</v>
      </c>
      <c r="E204" s="27" t="s">
        <v>41</v>
      </c>
      <c r="F204" s="11"/>
      <c r="G204" s="45">
        <f t="shared" si="44"/>
        <v>0</v>
      </c>
      <c r="H204" s="86"/>
      <c r="I204" s="62" t="e">
        <f>+G204/$H$534</f>
        <v>#DIV/0!</v>
      </c>
      <c r="K204" s="49"/>
    </row>
    <row r="205" spans="1:11" s="2" customFormat="1" ht="30">
      <c r="A205" s="43" t="s">
        <v>266</v>
      </c>
      <c r="B205" s="111" t="s">
        <v>233</v>
      </c>
      <c r="C205" s="30"/>
      <c r="D205" s="11">
        <v>0</v>
      </c>
      <c r="E205" s="27" t="s">
        <v>41</v>
      </c>
      <c r="F205" s="11"/>
      <c r="G205" s="45">
        <f t="shared" si="44"/>
        <v>0</v>
      </c>
      <c r="H205" s="86"/>
      <c r="I205" s="62" t="e">
        <f>+G205/$H$534</f>
        <v>#DIV/0!</v>
      </c>
      <c r="K205" s="49"/>
    </row>
    <row r="206" spans="1:11" s="2" customFormat="1" ht="15.75">
      <c r="A206" s="43" t="s">
        <v>267</v>
      </c>
      <c r="B206" s="111" t="s">
        <v>234</v>
      </c>
      <c r="C206" s="30"/>
      <c r="D206" s="11">
        <v>0</v>
      </c>
      <c r="E206" s="27" t="s">
        <v>42</v>
      </c>
      <c r="F206" s="11"/>
      <c r="G206" s="45">
        <f t="shared" si="44"/>
        <v>0</v>
      </c>
      <c r="H206" s="86"/>
      <c r="I206" s="62" t="e">
        <f>+G206/$H$534</f>
        <v>#DIV/0!</v>
      </c>
      <c r="K206" s="49"/>
    </row>
    <row r="207" spans="1:11" s="2" customFormat="1" ht="15.75">
      <c r="A207" s="43" t="s">
        <v>268</v>
      </c>
      <c r="B207" s="111" t="s">
        <v>235</v>
      </c>
      <c r="C207" s="30"/>
      <c r="D207" s="11">
        <v>0</v>
      </c>
      <c r="E207" s="27" t="s">
        <v>15</v>
      </c>
      <c r="F207" s="11"/>
      <c r="G207" s="45">
        <f t="shared" si="44"/>
        <v>0</v>
      </c>
      <c r="H207" s="86"/>
      <c r="I207" s="62" t="e">
        <f>+G207/$H$534</f>
        <v>#DIV/0!</v>
      </c>
      <c r="K207" s="49"/>
    </row>
    <row r="208" spans="1:11" s="2" customFormat="1" ht="30">
      <c r="A208" s="43" t="s">
        <v>269</v>
      </c>
      <c r="B208" s="111" t="s">
        <v>239</v>
      </c>
      <c r="C208" s="30"/>
      <c r="D208" s="11">
        <v>0</v>
      </c>
      <c r="E208" s="27" t="s">
        <v>41</v>
      </c>
      <c r="F208" s="11"/>
      <c r="G208" s="45">
        <f t="shared" si="44"/>
        <v>0</v>
      </c>
      <c r="H208" s="86"/>
      <c r="I208" s="62" t="e">
        <f>+G208/$H$534</f>
        <v>#DIV/0!</v>
      </c>
      <c r="K208" s="49"/>
    </row>
    <row r="209" spans="1:23" s="2" customFormat="1" ht="15.75">
      <c r="B209" s="113" t="s">
        <v>119</v>
      </c>
      <c r="C209" s="30"/>
      <c r="D209" s="11"/>
      <c r="E209" s="27"/>
      <c r="F209" s="11"/>
      <c r="G209" s="45"/>
      <c r="H209" s="86"/>
      <c r="I209" s="62"/>
      <c r="K209" s="49"/>
    </row>
    <row r="210" spans="1:23" s="2" customFormat="1" ht="30">
      <c r="A210" s="43" t="s">
        <v>270</v>
      </c>
      <c r="B210" s="111" t="s">
        <v>240</v>
      </c>
      <c r="C210" s="30"/>
      <c r="D210" s="11">
        <v>0</v>
      </c>
      <c r="E210" s="27" t="s">
        <v>41</v>
      </c>
      <c r="F210" s="11"/>
      <c r="G210" s="45">
        <f t="shared" ref="G210" si="45">+D210*F210</f>
        <v>0</v>
      </c>
      <c r="H210" s="86"/>
      <c r="I210" s="62" t="e">
        <f>+G210/$H$534</f>
        <v>#DIV/0!</v>
      </c>
      <c r="K210" s="49"/>
    </row>
    <row r="211" spans="1:23" s="50" customFormat="1" ht="16.5" thickBot="1">
      <c r="A211" s="21"/>
      <c r="B211" s="96"/>
      <c r="C211" s="96"/>
      <c r="D211" s="39"/>
      <c r="E211" s="39"/>
      <c r="F211" s="39"/>
      <c r="G211" s="39"/>
      <c r="H211" s="86"/>
      <c r="I211" s="66"/>
      <c r="J211" s="52"/>
    </row>
    <row r="212" spans="1:23" s="2" customFormat="1" ht="21" thickBot="1">
      <c r="A212" s="22">
        <v>12</v>
      </c>
      <c r="B212" s="23" t="s">
        <v>271</v>
      </c>
      <c r="C212" s="73"/>
      <c r="D212" s="24"/>
      <c r="E212" s="25"/>
      <c r="F212" s="25"/>
      <c r="G212" s="25"/>
      <c r="H212" s="26">
        <f>SUM(G214:G217)</f>
        <v>0</v>
      </c>
      <c r="I212" s="47"/>
      <c r="J212" s="42" t="e">
        <f>SUM(I214:I217)</f>
        <v>#DIV/0!</v>
      </c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2" customFormat="1">
      <c r="A213" s="37"/>
      <c r="B213" s="38"/>
      <c r="C213" s="29"/>
      <c r="D213" s="5"/>
      <c r="E213" s="5"/>
      <c r="F213" s="5"/>
      <c r="G213" s="5"/>
      <c r="H213" s="6"/>
      <c r="I213" s="6"/>
      <c r="J213" s="51"/>
      <c r="K213" s="50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2" customFormat="1" ht="15.75">
      <c r="A214" s="43" t="s">
        <v>89</v>
      </c>
      <c r="B214" s="84" t="s">
        <v>272</v>
      </c>
      <c r="C214" s="30"/>
      <c r="D214" s="11">
        <v>0</v>
      </c>
      <c r="E214" s="27" t="s">
        <v>41</v>
      </c>
      <c r="F214" s="11"/>
      <c r="G214" s="45">
        <f t="shared" ref="G214" si="46">+D214*F214</f>
        <v>0</v>
      </c>
      <c r="H214" s="86"/>
      <c r="I214" s="62" t="e">
        <f>+G214/$H$534</f>
        <v>#DIV/0!</v>
      </c>
      <c r="K214" s="49"/>
    </row>
    <row r="215" spans="1:23" s="2" customFormat="1" ht="15.75">
      <c r="A215" s="43" t="s">
        <v>275</v>
      </c>
      <c r="B215" s="92" t="s">
        <v>273</v>
      </c>
      <c r="C215" s="30"/>
      <c r="D215" s="11">
        <v>0</v>
      </c>
      <c r="E215" s="27" t="s">
        <v>14</v>
      </c>
      <c r="F215" s="11"/>
      <c r="G215" s="45">
        <f t="shared" ref="G215:G216" si="47">+D215*F215</f>
        <v>0</v>
      </c>
      <c r="H215" s="86"/>
      <c r="I215" s="62" t="e">
        <f>+G215/$H$534</f>
        <v>#DIV/0!</v>
      </c>
      <c r="K215" s="49"/>
    </row>
    <row r="216" spans="1:23" s="2" customFormat="1" ht="15.75">
      <c r="A216" s="43" t="s">
        <v>276</v>
      </c>
      <c r="B216" s="92" t="s">
        <v>274</v>
      </c>
      <c r="C216" s="30"/>
      <c r="D216" s="11">
        <v>0</v>
      </c>
      <c r="E216" s="27" t="s">
        <v>14</v>
      </c>
      <c r="F216" s="11"/>
      <c r="G216" s="45">
        <f t="shared" si="47"/>
        <v>0</v>
      </c>
      <c r="H216" s="86"/>
      <c r="I216" s="62" t="e">
        <f>+G216/$H$534</f>
        <v>#DIV/0!</v>
      </c>
      <c r="K216" s="49"/>
    </row>
    <row r="217" spans="1:23" s="50" customFormat="1" ht="16.5" thickBot="1">
      <c r="A217" s="21"/>
      <c r="B217" s="96"/>
      <c r="C217" s="96"/>
      <c r="D217" s="39"/>
      <c r="E217" s="39"/>
      <c r="F217" s="39"/>
      <c r="G217" s="39"/>
      <c r="H217" s="86"/>
      <c r="I217" s="66"/>
      <c r="J217" s="52"/>
    </row>
    <row r="218" spans="1:23" s="2" customFormat="1" ht="21" thickBot="1">
      <c r="A218" s="22">
        <v>13</v>
      </c>
      <c r="B218" s="23" t="s">
        <v>91</v>
      </c>
      <c r="C218" s="73"/>
      <c r="D218" s="24"/>
      <c r="E218" s="25"/>
      <c r="F218" s="25"/>
      <c r="G218" s="25"/>
      <c r="H218" s="26">
        <f>SUM(G220:G223)</f>
        <v>0</v>
      </c>
      <c r="I218" s="47"/>
      <c r="J218" s="42" t="e">
        <f>SUM(I220:I223)</f>
        <v>#DIV/0!</v>
      </c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2" customFormat="1">
      <c r="A219" s="37"/>
      <c r="B219" s="38"/>
      <c r="C219" s="29"/>
      <c r="D219" s="5"/>
      <c r="E219" s="5"/>
      <c r="F219" s="5"/>
      <c r="G219" s="5"/>
      <c r="H219" s="6"/>
      <c r="I219" s="6"/>
      <c r="J219" s="51"/>
      <c r="K219" s="50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s="2" customFormat="1" ht="15.75">
      <c r="A220" s="43" t="s">
        <v>90</v>
      </c>
      <c r="B220" s="84" t="s">
        <v>78</v>
      </c>
      <c r="C220" s="30"/>
      <c r="D220" s="11">
        <v>0</v>
      </c>
      <c r="E220" s="27" t="s">
        <v>14</v>
      </c>
      <c r="F220" s="11"/>
      <c r="G220" s="45">
        <f t="shared" ref="G220:G221" si="48">+D220*F220</f>
        <v>0</v>
      </c>
      <c r="H220" s="86"/>
      <c r="I220" s="62" t="e">
        <f>+G220/$H$534</f>
        <v>#DIV/0!</v>
      </c>
      <c r="K220" s="49"/>
    </row>
    <row r="221" spans="1:23" s="2" customFormat="1" ht="15.75">
      <c r="A221" s="43" t="s">
        <v>279</v>
      </c>
      <c r="B221" s="92" t="s">
        <v>277</v>
      </c>
      <c r="C221" s="30"/>
      <c r="D221" s="11">
        <v>0</v>
      </c>
      <c r="E221" s="27" t="s">
        <v>14</v>
      </c>
      <c r="F221" s="11"/>
      <c r="G221" s="45">
        <f t="shared" si="48"/>
        <v>0</v>
      </c>
      <c r="H221" s="86"/>
      <c r="I221" s="62" t="e">
        <f>+G221/$H$534</f>
        <v>#DIV/0!</v>
      </c>
      <c r="K221" s="49"/>
    </row>
    <row r="222" spans="1:23" s="2" customFormat="1" ht="15.75">
      <c r="A222" s="43" t="s">
        <v>280</v>
      </c>
      <c r="B222" s="92" t="s">
        <v>278</v>
      </c>
      <c r="C222" s="30"/>
      <c r="D222" s="11">
        <v>0</v>
      </c>
      <c r="E222" s="27" t="s">
        <v>41</v>
      </c>
      <c r="F222" s="11"/>
      <c r="G222" s="45">
        <f t="shared" ref="G222" si="49">+D222*F222</f>
        <v>0</v>
      </c>
      <c r="H222" s="86"/>
      <c r="I222" s="62" t="e">
        <f>+G222/$H$534</f>
        <v>#DIV/0!</v>
      </c>
      <c r="K222" s="49"/>
    </row>
    <row r="223" spans="1:23" s="50" customFormat="1" ht="16.5" thickBot="1">
      <c r="A223" s="21"/>
      <c r="B223" s="96"/>
      <c r="C223" s="96"/>
      <c r="D223" s="39"/>
      <c r="E223" s="39"/>
      <c r="F223" s="39"/>
      <c r="G223" s="39"/>
      <c r="H223" s="86"/>
      <c r="I223" s="66"/>
      <c r="J223" s="52"/>
    </row>
    <row r="224" spans="1:23" s="2" customFormat="1" ht="21" thickBot="1">
      <c r="A224" s="22">
        <v>14</v>
      </c>
      <c r="B224" s="23" t="s">
        <v>281</v>
      </c>
      <c r="C224" s="73"/>
      <c r="D224" s="24"/>
      <c r="E224" s="25"/>
      <c r="F224" s="25"/>
      <c r="G224" s="25"/>
      <c r="H224" s="26">
        <f>SUM(G226:G229)</f>
        <v>0</v>
      </c>
      <c r="I224" s="47"/>
      <c r="J224" s="42" t="e">
        <f>SUM(I226:I229)</f>
        <v>#DIV/0!</v>
      </c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2" customFormat="1">
      <c r="A225" s="37"/>
      <c r="B225" s="38"/>
      <c r="C225" s="29"/>
      <c r="D225" s="5"/>
      <c r="E225" s="5"/>
      <c r="F225" s="5"/>
      <c r="G225" s="5"/>
      <c r="H225" s="6"/>
      <c r="I225" s="6"/>
      <c r="J225" s="51"/>
      <c r="K225" s="50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2" customFormat="1" ht="15.75">
      <c r="A226" s="43" t="s">
        <v>92</v>
      </c>
      <c r="B226" s="84" t="s">
        <v>282</v>
      </c>
      <c r="C226" s="30"/>
      <c r="D226" s="11">
        <v>0</v>
      </c>
      <c r="E226" s="27" t="s">
        <v>14</v>
      </c>
      <c r="F226" s="11"/>
      <c r="G226" s="45">
        <f t="shared" ref="G226" si="50">+D226*F226</f>
        <v>0</v>
      </c>
      <c r="H226" s="86"/>
      <c r="I226" s="62" t="e">
        <f>+G226/$H$534</f>
        <v>#DIV/0!</v>
      </c>
      <c r="K226" s="49"/>
    </row>
    <row r="227" spans="1:23" s="2" customFormat="1" ht="15.75">
      <c r="A227" s="43" t="s">
        <v>285</v>
      </c>
      <c r="B227" s="92" t="s">
        <v>283</v>
      </c>
      <c r="C227" s="30"/>
      <c r="D227" s="11">
        <v>0</v>
      </c>
      <c r="E227" s="27" t="s">
        <v>14</v>
      </c>
      <c r="F227" s="11"/>
      <c r="G227" s="45">
        <f t="shared" ref="G227:G228" si="51">+D227*F227</f>
        <v>0</v>
      </c>
      <c r="H227" s="86"/>
      <c r="I227" s="62" t="e">
        <f>+G227/$H$534</f>
        <v>#DIV/0!</v>
      </c>
      <c r="K227" s="49"/>
    </row>
    <row r="228" spans="1:23" s="2" customFormat="1" ht="15.75">
      <c r="A228" s="43" t="s">
        <v>286</v>
      </c>
      <c r="B228" s="92" t="s">
        <v>284</v>
      </c>
      <c r="C228" s="30"/>
      <c r="D228" s="11">
        <v>0</v>
      </c>
      <c r="E228" s="27" t="s">
        <v>14</v>
      </c>
      <c r="F228" s="11"/>
      <c r="G228" s="45">
        <f t="shared" si="51"/>
        <v>0</v>
      </c>
      <c r="H228" s="86"/>
      <c r="I228" s="62" t="e">
        <f>+G228/$H$534</f>
        <v>#DIV/0!</v>
      </c>
      <c r="K228" s="49"/>
    </row>
    <row r="229" spans="1:23" s="85" customFormat="1" ht="15" customHeight="1" thickBot="1">
      <c r="A229" s="21"/>
      <c r="B229" s="81"/>
      <c r="C229" s="81"/>
      <c r="D229" s="39"/>
      <c r="E229" s="39"/>
      <c r="F229" s="39"/>
      <c r="G229" s="39"/>
      <c r="H229" s="40"/>
      <c r="I229" s="40"/>
      <c r="J229" s="52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</row>
    <row r="230" spans="1:23" s="2" customFormat="1" ht="21" thickBot="1">
      <c r="A230" s="22">
        <v>15</v>
      </c>
      <c r="B230" s="23" t="s">
        <v>287</v>
      </c>
      <c r="C230" s="73"/>
      <c r="D230" s="24"/>
      <c r="E230" s="25"/>
      <c r="F230" s="25"/>
      <c r="G230" s="25"/>
      <c r="H230" s="26">
        <f>SUM(G232:G233)</f>
        <v>0</v>
      </c>
      <c r="I230" s="47"/>
      <c r="J230" s="42" t="e">
        <f>SUM(I232:I233)</f>
        <v>#DIV/0!</v>
      </c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2" customFormat="1">
      <c r="A231" s="37"/>
      <c r="B231" s="38"/>
      <c r="C231" s="29"/>
      <c r="D231" s="5"/>
      <c r="E231" s="5"/>
      <c r="F231" s="5"/>
      <c r="G231" s="5"/>
      <c r="H231" s="6"/>
      <c r="I231" s="6"/>
      <c r="J231" s="51"/>
      <c r="K231" s="50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2" customFormat="1" ht="15.75">
      <c r="A232" s="43" t="s">
        <v>288</v>
      </c>
      <c r="B232" s="84" t="s">
        <v>289</v>
      </c>
      <c r="C232" s="30"/>
      <c r="D232" s="11">
        <v>0</v>
      </c>
      <c r="E232" s="27" t="s">
        <v>15</v>
      </c>
      <c r="F232" s="11"/>
      <c r="G232" s="45">
        <f t="shared" ref="G232" si="52">+D232*F232</f>
        <v>0</v>
      </c>
      <c r="H232" s="86"/>
      <c r="I232" s="62" t="e">
        <f>+G232/$H$534</f>
        <v>#DIV/0!</v>
      </c>
      <c r="K232" s="49"/>
    </row>
    <row r="233" spans="1:23" s="85" customFormat="1" ht="15" customHeight="1" thickBot="1">
      <c r="A233" s="21"/>
      <c r="B233" s="93"/>
      <c r="C233" s="93"/>
      <c r="D233" s="39"/>
      <c r="E233" s="39"/>
      <c r="F233" s="39"/>
      <c r="G233" s="39"/>
      <c r="H233" s="40"/>
      <c r="I233" s="40"/>
      <c r="J233" s="52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</row>
    <row r="234" spans="1:23" s="2" customFormat="1" ht="21" thickBot="1">
      <c r="A234" s="22">
        <v>16</v>
      </c>
      <c r="B234" s="23" t="s">
        <v>291</v>
      </c>
      <c r="C234" s="73"/>
      <c r="D234" s="24"/>
      <c r="E234" s="25"/>
      <c r="F234" s="25"/>
      <c r="G234" s="25"/>
      <c r="H234" s="26">
        <f>SUM(G236:G244)</f>
        <v>0</v>
      </c>
      <c r="I234" s="47"/>
      <c r="J234" s="42" t="e">
        <f>SUM(I236:I244)</f>
        <v>#DIV/0!</v>
      </c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2" customFormat="1">
      <c r="A235" s="37"/>
      <c r="B235" s="38"/>
      <c r="C235" s="29"/>
      <c r="D235" s="5"/>
      <c r="E235" s="5"/>
      <c r="F235" s="5"/>
      <c r="G235" s="5"/>
      <c r="H235" s="6"/>
      <c r="I235" s="6"/>
      <c r="J235" s="51"/>
      <c r="K235" s="50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2" customFormat="1" ht="15.75">
      <c r="B236" s="112" t="s">
        <v>292</v>
      </c>
      <c r="C236" s="30"/>
      <c r="D236" s="11"/>
      <c r="E236" s="27"/>
      <c r="F236" s="11"/>
      <c r="G236" s="45"/>
      <c r="H236" s="86"/>
      <c r="I236" s="62"/>
      <c r="K236" s="49"/>
    </row>
    <row r="237" spans="1:23" s="2" customFormat="1" ht="30">
      <c r="A237" s="43" t="s">
        <v>290</v>
      </c>
      <c r="B237" s="111" t="s">
        <v>293</v>
      </c>
      <c r="C237" s="30"/>
      <c r="D237" s="11">
        <v>0</v>
      </c>
      <c r="E237" s="27" t="s">
        <v>41</v>
      </c>
      <c r="F237" s="11"/>
      <c r="G237" s="45">
        <f t="shared" ref="G237" si="53">+D237*F237</f>
        <v>0</v>
      </c>
      <c r="H237" s="86"/>
      <c r="I237" s="62" t="e">
        <f>+G237/$H$534</f>
        <v>#DIV/0!</v>
      </c>
      <c r="K237" s="49"/>
    </row>
    <row r="238" spans="1:23" s="2" customFormat="1" ht="15.75">
      <c r="B238" s="113" t="s">
        <v>294</v>
      </c>
      <c r="C238" s="30"/>
      <c r="D238" s="11"/>
      <c r="E238" s="27"/>
      <c r="F238" s="11"/>
      <c r="G238" s="45"/>
      <c r="H238" s="86"/>
      <c r="I238" s="62"/>
      <c r="K238" s="49"/>
    </row>
    <row r="239" spans="1:23" s="2" customFormat="1" ht="30">
      <c r="A239" s="43" t="s">
        <v>300</v>
      </c>
      <c r="B239" s="111" t="s">
        <v>295</v>
      </c>
      <c r="C239" s="30"/>
      <c r="D239" s="11">
        <v>0</v>
      </c>
      <c r="E239" s="27" t="s">
        <v>41</v>
      </c>
      <c r="F239" s="11"/>
      <c r="G239" s="45">
        <f t="shared" ref="G239" si="54">+D239*F239</f>
        <v>0</v>
      </c>
      <c r="H239" s="86"/>
      <c r="I239" s="62" t="e">
        <f>+G239/$H$534</f>
        <v>#DIV/0!</v>
      </c>
      <c r="K239" s="49"/>
    </row>
    <row r="240" spans="1:23" s="2" customFormat="1" ht="15.75">
      <c r="B240" s="113" t="s">
        <v>296</v>
      </c>
      <c r="C240" s="30"/>
      <c r="D240" s="11"/>
      <c r="E240" s="27"/>
      <c r="F240" s="11"/>
      <c r="G240" s="45"/>
      <c r="H240" s="86"/>
      <c r="I240" s="62"/>
      <c r="K240" s="49"/>
    </row>
    <row r="241" spans="1:23" s="2" customFormat="1" ht="30">
      <c r="A241" s="43" t="s">
        <v>301</v>
      </c>
      <c r="B241" s="111" t="s">
        <v>297</v>
      </c>
      <c r="C241" s="30"/>
      <c r="D241" s="11">
        <v>0</v>
      </c>
      <c r="E241" s="27" t="s">
        <v>41</v>
      </c>
      <c r="F241" s="11"/>
      <c r="G241" s="45">
        <f t="shared" ref="G241:G243" si="55">+D241*F241</f>
        <v>0</v>
      </c>
      <c r="H241" s="86"/>
      <c r="I241" s="62" t="e">
        <f>+G241/$H$534</f>
        <v>#DIV/0!</v>
      </c>
      <c r="K241" s="49"/>
    </row>
    <row r="242" spans="1:23" s="2" customFormat="1" ht="30">
      <c r="A242" s="43" t="s">
        <v>302</v>
      </c>
      <c r="B242" s="111" t="s">
        <v>298</v>
      </c>
      <c r="C242" s="30"/>
      <c r="D242" s="11">
        <v>0</v>
      </c>
      <c r="E242" s="27" t="s">
        <v>41</v>
      </c>
      <c r="F242" s="11"/>
      <c r="G242" s="45">
        <f t="shared" si="55"/>
        <v>0</v>
      </c>
      <c r="H242" s="86"/>
      <c r="I242" s="62" t="e">
        <f>+G242/$H$534</f>
        <v>#DIV/0!</v>
      </c>
      <c r="K242" s="49"/>
    </row>
    <row r="243" spans="1:23" s="2" customFormat="1" ht="15.75">
      <c r="A243" s="43" t="s">
        <v>303</v>
      </c>
      <c r="B243" s="111" t="s">
        <v>299</v>
      </c>
      <c r="C243" s="30"/>
      <c r="D243" s="11">
        <v>0</v>
      </c>
      <c r="E243" s="27" t="s">
        <v>41</v>
      </c>
      <c r="F243" s="11"/>
      <c r="G243" s="45">
        <f t="shared" si="55"/>
        <v>0</v>
      </c>
      <c r="H243" s="86"/>
      <c r="I243" s="62" t="e">
        <f>+G243/$H$534</f>
        <v>#DIV/0!</v>
      </c>
      <c r="K243" s="49"/>
    </row>
    <row r="244" spans="1:23" s="85" customFormat="1" ht="15" customHeight="1" thickBot="1">
      <c r="A244" s="21"/>
      <c r="B244" s="93"/>
      <c r="C244" s="93"/>
      <c r="D244" s="39"/>
      <c r="E244" s="39"/>
      <c r="F244" s="39"/>
      <c r="G244" s="39"/>
      <c r="H244" s="40"/>
      <c r="I244" s="40"/>
      <c r="J244" s="52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</row>
    <row r="245" spans="1:23" s="2" customFormat="1" ht="21" thickBot="1">
      <c r="A245" s="22">
        <v>17</v>
      </c>
      <c r="B245" s="23" t="s">
        <v>305</v>
      </c>
      <c r="C245" s="73"/>
      <c r="D245" s="24"/>
      <c r="E245" s="25"/>
      <c r="F245" s="25"/>
      <c r="G245" s="25"/>
      <c r="H245" s="26">
        <f>SUM(G247:G248)</f>
        <v>0</v>
      </c>
      <c r="I245" s="47"/>
      <c r="J245" s="42" t="e">
        <f>SUM(I247:I248)</f>
        <v>#DIV/0!</v>
      </c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2" customFormat="1">
      <c r="A246" s="37"/>
      <c r="B246" s="38"/>
      <c r="C246" s="29"/>
      <c r="D246" s="5"/>
      <c r="E246" s="5"/>
      <c r="F246" s="5"/>
      <c r="G246" s="5"/>
      <c r="H246" s="6"/>
      <c r="I246" s="6"/>
      <c r="J246" s="51"/>
      <c r="K246" s="50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2" customFormat="1" ht="15.75">
      <c r="A247" s="43" t="s">
        <v>304</v>
      </c>
      <c r="B247" s="84" t="s">
        <v>306</v>
      </c>
      <c r="C247" s="30"/>
      <c r="D247" s="11">
        <v>0</v>
      </c>
      <c r="E247" s="27" t="s">
        <v>15</v>
      </c>
      <c r="F247" s="11"/>
      <c r="G247" s="45">
        <f t="shared" ref="G247" si="56">+D247*F247</f>
        <v>0</v>
      </c>
      <c r="H247" s="86"/>
      <c r="I247" s="62" t="e">
        <f>+G247/$H$534</f>
        <v>#DIV/0!</v>
      </c>
      <c r="K247" s="49"/>
    </row>
    <row r="248" spans="1:23" s="85" customFormat="1" ht="15" customHeight="1" thickBot="1">
      <c r="A248" s="21"/>
      <c r="B248" s="93"/>
      <c r="C248" s="93"/>
      <c r="D248" s="39"/>
      <c r="E248" s="39"/>
      <c r="F248" s="39"/>
      <c r="G248" s="39"/>
      <c r="H248" s="40"/>
      <c r="I248" s="40"/>
      <c r="J248" s="52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</row>
    <row r="249" spans="1:23" s="2" customFormat="1" ht="21" thickBot="1">
      <c r="A249" s="22">
        <v>18</v>
      </c>
      <c r="B249" s="23" t="s">
        <v>307</v>
      </c>
      <c r="C249" s="73"/>
      <c r="D249" s="24"/>
      <c r="E249" s="25"/>
      <c r="F249" s="25"/>
      <c r="G249" s="25"/>
      <c r="H249" s="26">
        <f>SUM(G251:G262)</f>
        <v>0</v>
      </c>
      <c r="I249" s="47"/>
      <c r="J249" s="42" t="e">
        <f>SUM(I251:I262)</f>
        <v>#DIV/0!</v>
      </c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2" customFormat="1">
      <c r="A250" s="37"/>
      <c r="B250" s="38"/>
      <c r="C250" s="29"/>
      <c r="D250" s="5"/>
      <c r="E250" s="5"/>
      <c r="F250" s="5"/>
      <c r="G250" s="5"/>
      <c r="H250" s="6"/>
      <c r="I250" s="6"/>
      <c r="J250" s="51"/>
      <c r="K250" s="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2" customFormat="1" ht="15.75">
      <c r="A251" s="43" t="s">
        <v>308</v>
      </c>
      <c r="B251" s="84" t="s">
        <v>309</v>
      </c>
      <c r="C251" s="30"/>
      <c r="D251" s="11">
        <v>0</v>
      </c>
      <c r="E251" s="27" t="s">
        <v>15</v>
      </c>
      <c r="F251" s="11"/>
      <c r="G251" s="45">
        <f t="shared" ref="G251" si="57">+D251*F251</f>
        <v>0</v>
      </c>
      <c r="H251" s="86"/>
      <c r="I251" s="62" t="e">
        <f>+G251/$H$534</f>
        <v>#DIV/0!</v>
      </c>
      <c r="K251" s="49"/>
    </row>
    <row r="252" spans="1:23" s="2" customFormat="1" ht="15.75">
      <c r="A252" s="43" t="s">
        <v>320</v>
      </c>
      <c r="B252" s="92" t="s">
        <v>310</v>
      </c>
      <c r="C252" s="30"/>
      <c r="D252" s="11">
        <v>0</v>
      </c>
      <c r="E252" s="27" t="s">
        <v>15</v>
      </c>
      <c r="F252" s="11"/>
      <c r="G252" s="45">
        <f t="shared" ref="G252:G261" si="58">+D252*F252</f>
        <v>0</v>
      </c>
      <c r="H252" s="86"/>
      <c r="I252" s="62" t="e">
        <f>+G252/$H$534</f>
        <v>#DIV/0!</v>
      </c>
      <c r="K252" s="49"/>
    </row>
    <row r="253" spans="1:23" s="2" customFormat="1" ht="15.75">
      <c r="A253" s="43" t="s">
        <v>321</v>
      </c>
      <c r="B253" s="92" t="s">
        <v>311</v>
      </c>
      <c r="C253" s="30"/>
      <c r="D253" s="11">
        <v>0</v>
      </c>
      <c r="E253" s="27" t="s">
        <v>15</v>
      </c>
      <c r="F253" s="11"/>
      <c r="G253" s="45">
        <f t="shared" si="58"/>
        <v>0</v>
      </c>
      <c r="H253" s="86"/>
      <c r="I253" s="62" t="e">
        <f>+G253/$H$534</f>
        <v>#DIV/0!</v>
      </c>
      <c r="K253" s="49"/>
    </row>
    <row r="254" spans="1:23" s="2" customFormat="1" ht="15.75">
      <c r="A254" s="43" t="s">
        <v>322</v>
      </c>
      <c r="B254" s="92" t="s">
        <v>312</v>
      </c>
      <c r="C254" s="30"/>
      <c r="D254" s="11">
        <v>0</v>
      </c>
      <c r="E254" s="27" t="s">
        <v>15</v>
      </c>
      <c r="F254" s="11"/>
      <c r="G254" s="45">
        <f t="shared" si="58"/>
        <v>0</v>
      </c>
      <c r="H254" s="86"/>
      <c r="I254" s="62" t="e">
        <f>+G254/$H$534</f>
        <v>#DIV/0!</v>
      </c>
      <c r="K254" s="49"/>
    </row>
    <row r="255" spans="1:23" s="2" customFormat="1" ht="15.75">
      <c r="A255" s="43" t="s">
        <v>323</v>
      </c>
      <c r="B255" s="92" t="s">
        <v>313</v>
      </c>
      <c r="C255" s="30"/>
      <c r="D255" s="11">
        <v>0</v>
      </c>
      <c r="E255" s="27" t="s">
        <v>15</v>
      </c>
      <c r="F255" s="11"/>
      <c r="G255" s="45">
        <f t="shared" si="58"/>
        <v>0</v>
      </c>
      <c r="H255" s="86"/>
      <c r="I255" s="62" t="e">
        <f>+G255/$H$534</f>
        <v>#DIV/0!</v>
      </c>
      <c r="K255" s="49"/>
    </row>
    <row r="256" spans="1:23" s="2" customFormat="1" ht="15.75">
      <c r="A256" s="43" t="s">
        <v>324</v>
      </c>
      <c r="B256" s="92" t="s">
        <v>314</v>
      </c>
      <c r="C256" s="30"/>
      <c r="D256" s="11">
        <v>0</v>
      </c>
      <c r="E256" s="27" t="s">
        <v>15</v>
      </c>
      <c r="F256" s="11"/>
      <c r="G256" s="45">
        <f t="shared" si="58"/>
        <v>0</v>
      </c>
      <c r="H256" s="86"/>
      <c r="I256" s="62" t="e">
        <f>+G256/$H$534</f>
        <v>#DIV/0!</v>
      </c>
      <c r="K256" s="49"/>
    </row>
    <row r="257" spans="1:23" s="2" customFormat="1" ht="15.75">
      <c r="A257" s="43" t="s">
        <v>325</v>
      </c>
      <c r="B257" s="92" t="s">
        <v>315</v>
      </c>
      <c r="C257" s="30"/>
      <c r="D257" s="11">
        <v>0</v>
      </c>
      <c r="E257" s="27" t="s">
        <v>15</v>
      </c>
      <c r="F257" s="11"/>
      <c r="G257" s="45">
        <f t="shared" si="58"/>
        <v>0</v>
      </c>
      <c r="H257" s="86"/>
      <c r="I257" s="62" t="e">
        <f>+G257/$H$534</f>
        <v>#DIV/0!</v>
      </c>
      <c r="K257" s="49"/>
    </row>
    <row r="258" spans="1:23" s="2" customFormat="1" ht="15.75">
      <c r="A258" s="43" t="s">
        <v>326</v>
      </c>
      <c r="B258" s="92" t="s">
        <v>316</v>
      </c>
      <c r="C258" s="30"/>
      <c r="D258" s="11">
        <v>0</v>
      </c>
      <c r="E258" s="27" t="s">
        <v>15</v>
      </c>
      <c r="F258" s="11"/>
      <c r="G258" s="45">
        <f t="shared" si="58"/>
        <v>0</v>
      </c>
      <c r="H258" s="86"/>
      <c r="I258" s="62" t="e">
        <f>+G258/$H$534</f>
        <v>#DIV/0!</v>
      </c>
      <c r="K258" s="49"/>
    </row>
    <row r="259" spans="1:23" s="2" customFormat="1" ht="15.75">
      <c r="A259" s="43" t="s">
        <v>327</v>
      </c>
      <c r="B259" s="92" t="s">
        <v>317</v>
      </c>
      <c r="C259" s="30"/>
      <c r="D259" s="11">
        <v>0</v>
      </c>
      <c r="E259" s="27" t="s">
        <v>15</v>
      </c>
      <c r="F259" s="11"/>
      <c r="G259" s="45">
        <f t="shared" si="58"/>
        <v>0</v>
      </c>
      <c r="H259" s="86"/>
      <c r="I259" s="62" t="e">
        <f>+G259/$H$534</f>
        <v>#DIV/0!</v>
      </c>
      <c r="K259" s="49"/>
    </row>
    <row r="260" spans="1:23" s="2" customFormat="1" ht="15.75">
      <c r="A260" s="43" t="s">
        <v>328</v>
      </c>
      <c r="B260" s="92" t="s">
        <v>318</v>
      </c>
      <c r="C260" s="30"/>
      <c r="D260" s="11">
        <v>0</v>
      </c>
      <c r="E260" s="27" t="s">
        <v>15</v>
      </c>
      <c r="F260" s="11"/>
      <c r="G260" s="45">
        <f t="shared" si="58"/>
        <v>0</v>
      </c>
      <c r="H260" s="86"/>
      <c r="I260" s="62" t="e">
        <f>+G260/$H$534</f>
        <v>#DIV/0!</v>
      </c>
      <c r="K260" s="49"/>
    </row>
    <row r="261" spans="1:23" s="2" customFormat="1" ht="15.75">
      <c r="A261" s="43" t="s">
        <v>329</v>
      </c>
      <c r="B261" s="92" t="s">
        <v>319</v>
      </c>
      <c r="C261" s="30"/>
      <c r="D261" s="11">
        <v>0</v>
      </c>
      <c r="E261" s="27" t="s">
        <v>15</v>
      </c>
      <c r="F261" s="11"/>
      <c r="G261" s="45">
        <f t="shared" si="58"/>
        <v>0</v>
      </c>
      <c r="H261" s="86"/>
      <c r="I261" s="62" t="e">
        <f>+G261/$H$534</f>
        <v>#DIV/0!</v>
      </c>
      <c r="K261" s="49"/>
    </row>
    <row r="262" spans="1:23" s="85" customFormat="1" ht="15" customHeight="1" thickBot="1">
      <c r="A262" s="21"/>
      <c r="B262" s="93"/>
      <c r="C262" s="93"/>
      <c r="D262" s="39"/>
      <c r="E262" s="39"/>
      <c r="F262" s="39"/>
      <c r="G262" s="39"/>
      <c r="H262" s="40"/>
      <c r="I262" s="40"/>
      <c r="J262" s="52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</row>
    <row r="263" spans="1:23" s="2" customFormat="1" ht="21" thickBot="1">
      <c r="A263" s="22">
        <v>19</v>
      </c>
      <c r="B263" s="23" t="s">
        <v>331</v>
      </c>
      <c r="C263" s="73"/>
      <c r="D263" s="24"/>
      <c r="E263" s="25"/>
      <c r="F263" s="25"/>
      <c r="G263" s="25"/>
      <c r="H263" s="26">
        <f>SUM(G265:G289)</f>
        <v>0</v>
      </c>
      <c r="I263" s="47"/>
      <c r="J263" s="42" t="e">
        <f>SUM(I265:I289)</f>
        <v>#DIV/0!</v>
      </c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2" customFormat="1">
      <c r="A264" s="37"/>
      <c r="B264" s="38"/>
      <c r="C264" s="29"/>
      <c r="D264" s="5"/>
      <c r="E264" s="5"/>
      <c r="F264" s="5"/>
      <c r="G264" s="5"/>
      <c r="H264" s="6"/>
      <c r="I264" s="6"/>
      <c r="J264" s="51"/>
      <c r="K264" s="50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2" customFormat="1" ht="15.75">
      <c r="A265" s="43" t="s">
        <v>330</v>
      </c>
      <c r="B265" s="84" t="s">
        <v>332</v>
      </c>
      <c r="C265" s="30"/>
      <c r="D265" s="11">
        <v>0</v>
      </c>
      <c r="E265" s="27" t="s">
        <v>15</v>
      </c>
      <c r="F265" s="11"/>
      <c r="G265" s="45">
        <f t="shared" ref="G265:G275" si="59">+D265*F265</f>
        <v>0</v>
      </c>
      <c r="H265" s="86"/>
      <c r="I265" s="62" t="e">
        <f>+G265/$H$534</f>
        <v>#DIV/0!</v>
      </c>
      <c r="K265" s="49"/>
    </row>
    <row r="266" spans="1:23" s="2" customFormat="1" ht="15.75">
      <c r="A266" s="43" t="s">
        <v>356</v>
      </c>
      <c r="B266" s="92" t="s">
        <v>333</v>
      </c>
      <c r="C266" s="30"/>
      <c r="D266" s="11">
        <v>0</v>
      </c>
      <c r="E266" s="27" t="s">
        <v>15</v>
      </c>
      <c r="F266" s="11"/>
      <c r="G266" s="45">
        <f t="shared" si="59"/>
        <v>0</v>
      </c>
      <c r="H266" s="86"/>
      <c r="I266" s="62" t="e">
        <f>+G266/$H$534</f>
        <v>#DIV/0!</v>
      </c>
      <c r="K266" s="49"/>
    </row>
    <row r="267" spans="1:23" s="2" customFormat="1" ht="15.75">
      <c r="A267" s="43" t="s">
        <v>357</v>
      </c>
      <c r="B267" s="92" t="s">
        <v>334</v>
      </c>
      <c r="C267" s="30"/>
      <c r="D267" s="11">
        <v>0</v>
      </c>
      <c r="E267" s="27" t="s">
        <v>15</v>
      </c>
      <c r="F267" s="11"/>
      <c r="G267" s="45">
        <f t="shared" si="59"/>
        <v>0</v>
      </c>
      <c r="H267" s="86"/>
      <c r="I267" s="62" t="e">
        <f>+G267/$H$534</f>
        <v>#DIV/0!</v>
      </c>
      <c r="K267" s="49"/>
    </row>
    <row r="268" spans="1:23" s="2" customFormat="1" ht="15.75">
      <c r="A268" s="43" t="s">
        <v>358</v>
      </c>
      <c r="B268" s="92" t="s">
        <v>335</v>
      </c>
      <c r="C268" s="30"/>
      <c r="D268" s="11">
        <v>0</v>
      </c>
      <c r="E268" s="27" t="s">
        <v>15</v>
      </c>
      <c r="F268" s="11"/>
      <c r="G268" s="45">
        <f t="shared" si="59"/>
        <v>0</v>
      </c>
      <c r="H268" s="86"/>
      <c r="I268" s="62" t="e">
        <f>+G268/$H$534</f>
        <v>#DIV/0!</v>
      </c>
      <c r="K268" s="49"/>
    </row>
    <row r="269" spans="1:23" s="2" customFormat="1" ht="15.75">
      <c r="A269" s="43" t="s">
        <v>359</v>
      </c>
      <c r="B269" s="92" t="s">
        <v>336</v>
      </c>
      <c r="C269" s="30"/>
      <c r="D269" s="11">
        <v>0</v>
      </c>
      <c r="E269" s="27" t="s">
        <v>15</v>
      </c>
      <c r="F269" s="11"/>
      <c r="G269" s="45">
        <f t="shared" si="59"/>
        <v>0</v>
      </c>
      <c r="H269" s="86"/>
      <c r="I269" s="62" t="e">
        <f>+G269/$H$534</f>
        <v>#DIV/0!</v>
      </c>
      <c r="K269" s="49"/>
    </row>
    <row r="270" spans="1:23" s="2" customFormat="1" ht="15.75">
      <c r="A270" s="43" t="s">
        <v>360</v>
      </c>
      <c r="B270" s="92" t="s">
        <v>337</v>
      </c>
      <c r="C270" s="30"/>
      <c r="D270" s="11">
        <v>0</v>
      </c>
      <c r="E270" s="27" t="s">
        <v>15</v>
      </c>
      <c r="F270" s="11"/>
      <c r="G270" s="45">
        <f t="shared" si="59"/>
        <v>0</v>
      </c>
      <c r="H270" s="86"/>
      <c r="I270" s="62" t="e">
        <f>+G270/$H$534</f>
        <v>#DIV/0!</v>
      </c>
      <c r="K270" s="49"/>
    </row>
    <row r="271" spans="1:23" s="2" customFormat="1" ht="15.75">
      <c r="A271" s="43" t="s">
        <v>361</v>
      </c>
      <c r="B271" s="92" t="s">
        <v>338</v>
      </c>
      <c r="C271" s="30"/>
      <c r="D271" s="11">
        <v>0</v>
      </c>
      <c r="E271" s="27" t="s">
        <v>15</v>
      </c>
      <c r="F271" s="11"/>
      <c r="G271" s="45">
        <f t="shared" si="59"/>
        <v>0</v>
      </c>
      <c r="H271" s="86"/>
      <c r="I271" s="62" t="e">
        <f>+G271/$H$534</f>
        <v>#DIV/0!</v>
      </c>
      <c r="K271" s="49"/>
    </row>
    <row r="272" spans="1:23" s="2" customFormat="1" ht="15.75">
      <c r="A272" s="43" t="s">
        <v>362</v>
      </c>
      <c r="B272" s="92" t="s">
        <v>339</v>
      </c>
      <c r="C272" s="30"/>
      <c r="D272" s="11">
        <v>0</v>
      </c>
      <c r="E272" s="27" t="s">
        <v>15</v>
      </c>
      <c r="F272" s="11"/>
      <c r="G272" s="45">
        <f t="shared" si="59"/>
        <v>0</v>
      </c>
      <c r="H272" s="86"/>
      <c r="I272" s="62" t="e">
        <f>+G272/$H$534</f>
        <v>#DIV/0!</v>
      </c>
      <c r="K272" s="49"/>
    </row>
    <row r="273" spans="1:11" s="2" customFormat="1" ht="15.75">
      <c r="A273" s="43" t="s">
        <v>363</v>
      </c>
      <c r="B273" s="92" t="s">
        <v>340</v>
      </c>
      <c r="C273" s="30"/>
      <c r="D273" s="11">
        <v>0</v>
      </c>
      <c r="E273" s="27" t="s">
        <v>15</v>
      </c>
      <c r="F273" s="11"/>
      <c r="G273" s="45">
        <f t="shared" si="59"/>
        <v>0</v>
      </c>
      <c r="H273" s="86"/>
      <c r="I273" s="62" t="e">
        <f>+G273/$H$534</f>
        <v>#DIV/0!</v>
      </c>
      <c r="K273" s="49"/>
    </row>
    <row r="274" spans="1:11" s="2" customFormat="1" ht="15.75">
      <c r="A274" s="43" t="s">
        <v>364</v>
      </c>
      <c r="B274" s="92" t="s">
        <v>341</v>
      </c>
      <c r="C274" s="30"/>
      <c r="D274" s="11">
        <v>0</v>
      </c>
      <c r="E274" s="27" t="s">
        <v>15</v>
      </c>
      <c r="F274" s="11"/>
      <c r="G274" s="45">
        <f t="shared" si="59"/>
        <v>0</v>
      </c>
      <c r="H274" s="86"/>
      <c r="I274" s="62" t="e">
        <f>+G274/$H$534</f>
        <v>#DIV/0!</v>
      </c>
      <c r="K274" s="49"/>
    </row>
    <row r="275" spans="1:11" s="2" customFormat="1" ht="15.75">
      <c r="A275" s="43" t="s">
        <v>365</v>
      </c>
      <c r="B275" s="92" t="s">
        <v>342</v>
      </c>
      <c r="C275" s="30"/>
      <c r="D275" s="11">
        <v>0</v>
      </c>
      <c r="E275" s="27" t="s">
        <v>15</v>
      </c>
      <c r="F275" s="11"/>
      <c r="G275" s="45">
        <f t="shared" si="59"/>
        <v>0</v>
      </c>
      <c r="H275" s="86"/>
      <c r="I275" s="62" t="e">
        <f>+G275/$H$534</f>
        <v>#DIV/0!</v>
      </c>
      <c r="K275" s="49"/>
    </row>
    <row r="276" spans="1:11" s="2" customFormat="1" ht="15.75">
      <c r="A276" s="43" t="s">
        <v>366</v>
      </c>
      <c r="B276" s="92" t="s">
        <v>343</v>
      </c>
      <c r="C276" s="30"/>
      <c r="D276" s="11">
        <v>0</v>
      </c>
      <c r="E276" s="27" t="s">
        <v>15</v>
      </c>
      <c r="F276" s="11"/>
      <c r="G276" s="45">
        <f t="shared" ref="G276:G288" si="60">+D276*F276</f>
        <v>0</v>
      </c>
      <c r="H276" s="86"/>
      <c r="I276" s="62" t="e">
        <f>+G276/$H$534</f>
        <v>#DIV/0!</v>
      </c>
      <c r="K276" s="49"/>
    </row>
    <row r="277" spans="1:11" s="2" customFormat="1" ht="15.75">
      <c r="A277" s="43" t="s">
        <v>367</v>
      </c>
      <c r="B277" s="92" t="s">
        <v>344</v>
      </c>
      <c r="C277" s="30"/>
      <c r="D277" s="11">
        <v>0</v>
      </c>
      <c r="E277" s="27" t="s">
        <v>15</v>
      </c>
      <c r="F277" s="11"/>
      <c r="G277" s="45">
        <f t="shared" si="60"/>
        <v>0</v>
      </c>
      <c r="H277" s="86"/>
      <c r="I277" s="62" t="e">
        <f>+G277/$H$534</f>
        <v>#DIV/0!</v>
      </c>
      <c r="K277" s="49"/>
    </row>
    <row r="278" spans="1:11" s="2" customFormat="1" ht="15.75">
      <c r="A278" s="43" t="s">
        <v>368</v>
      </c>
      <c r="B278" s="92" t="s">
        <v>345</v>
      </c>
      <c r="C278" s="30"/>
      <c r="D278" s="11">
        <v>0</v>
      </c>
      <c r="E278" s="27" t="s">
        <v>15</v>
      </c>
      <c r="F278" s="11"/>
      <c r="G278" s="45">
        <f t="shared" si="60"/>
        <v>0</v>
      </c>
      <c r="H278" s="86"/>
      <c r="I278" s="62" t="e">
        <f>+G278/$H$534</f>
        <v>#DIV/0!</v>
      </c>
      <c r="K278" s="49"/>
    </row>
    <row r="279" spans="1:11" s="2" customFormat="1" ht="15.75">
      <c r="A279" s="43" t="s">
        <v>369</v>
      </c>
      <c r="B279" s="92" t="s">
        <v>346</v>
      </c>
      <c r="C279" s="30"/>
      <c r="D279" s="11">
        <v>0</v>
      </c>
      <c r="E279" s="27" t="s">
        <v>15</v>
      </c>
      <c r="F279" s="11"/>
      <c r="G279" s="45">
        <f t="shared" si="60"/>
        <v>0</v>
      </c>
      <c r="H279" s="86"/>
      <c r="I279" s="62" t="e">
        <f>+G279/$H$534</f>
        <v>#DIV/0!</v>
      </c>
      <c r="K279" s="49"/>
    </row>
    <row r="280" spans="1:11" s="2" customFormat="1" ht="15.75">
      <c r="A280" s="43" t="s">
        <v>370</v>
      </c>
      <c r="B280" s="92" t="s">
        <v>347</v>
      </c>
      <c r="C280" s="30"/>
      <c r="D280" s="11">
        <v>0</v>
      </c>
      <c r="E280" s="27" t="s">
        <v>15</v>
      </c>
      <c r="F280" s="11"/>
      <c r="G280" s="45">
        <f t="shared" si="60"/>
        <v>0</v>
      </c>
      <c r="H280" s="86"/>
      <c r="I280" s="62" t="e">
        <f>+G280/$H$534</f>
        <v>#DIV/0!</v>
      </c>
      <c r="K280" s="49"/>
    </row>
    <row r="281" spans="1:11" s="2" customFormat="1" ht="15.75">
      <c r="A281" s="43" t="s">
        <v>371</v>
      </c>
      <c r="B281" s="92" t="s">
        <v>348</v>
      </c>
      <c r="C281" s="30"/>
      <c r="D281" s="11">
        <v>0</v>
      </c>
      <c r="E281" s="27" t="s">
        <v>15</v>
      </c>
      <c r="F281" s="11"/>
      <c r="G281" s="45">
        <f t="shared" si="60"/>
        <v>0</v>
      </c>
      <c r="H281" s="86"/>
      <c r="I281" s="62" t="e">
        <f>+G281/$H$534</f>
        <v>#DIV/0!</v>
      </c>
      <c r="K281" s="49"/>
    </row>
    <row r="282" spans="1:11" s="2" customFormat="1" ht="15.75">
      <c r="A282" s="43" t="s">
        <v>372</v>
      </c>
      <c r="B282" s="92" t="s">
        <v>349</v>
      </c>
      <c r="C282" s="30"/>
      <c r="D282" s="11">
        <v>0</v>
      </c>
      <c r="E282" s="27" t="s">
        <v>15</v>
      </c>
      <c r="F282" s="11"/>
      <c r="G282" s="45">
        <f t="shared" si="60"/>
        <v>0</v>
      </c>
      <c r="H282" s="86"/>
      <c r="I282" s="62" t="e">
        <f>+G282/$H$534</f>
        <v>#DIV/0!</v>
      </c>
      <c r="K282" s="49"/>
    </row>
    <row r="283" spans="1:11" s="2" customFormat="1" ht="15.75">
      <c r="A283" s="43" t="s">
        <v>373</v>
      </c>
      <c r="B283" s="92" t="s">
        <v>350</v>
      </c>
      <c r="C283" s="30"/>
      <c r="D283" s="11">
        <v>0</v>
      </c>
      <c r="E283" s="27" t="s">
        <v>15</v>
      </c>
      <c r="F283" s="11"/>
      <c r="G283" s="45">
        <f t="shared" si="60"/>
        <v>0</v>
      </c>
      <c r="H283" s="86"/>
      <c r="I283" s="62" t="e">
        <f>+G283/$H$534</f>
        <v>#DIV/0!</v>
      </c>
      <c r="K283" s="49"/>
    </row>
    <row r="284" spans="1:11" s="2" customFormat="1" ht="15.75">
      <c r="A284" s="43" t="s">
        <v>374</v>
      </c>
      <c r="B284" s="92" t="s">
        <v>351</v>
      </c>
      <c r="C284" s="30"/>
      <c r="D284" s="11">
        <v>0</v>
      </c>
      <c r="E284" s="27" t="s">
        <v>15</v>
      </c>
      <c r="F284" s="11"/>
      <c r="G284" s="45">
        <f t="shared" si="60"/>
        <v>0</v>
      </c>
      <c r="H284" s="86"/>
      <c r="I284" s="62" t="e">
        <f>+G284/$H$534</f>
        <v>#DIV/0!</v>
      </c>
      <c r="K284" s="49"/>
    </row>
    <row r="285" spans="1:11" s="2" customFormat="1" ht="15.75">
      <c r="A285" s="43" t="s">
        <v>375</v>
      </c>
      <c r="B285" s="92" t="s">
        <v>352</v>
      </c>
      <c r="C285" s="30"/>
      <c r="D285" s="11">
        <v>0</v>
      </c>
      <c r="E285" s="27" t="s">
        <v>15</v>
      </c>
      <c r="F285" s="11"/>
      <c r="G285" s="45">
        <f t="shared" si="60"/>
        <v>0</v>
      </c>
      <c r="H285" s="86"/>
      <c r="I285" s="62" t="e">
        <f>+G285/$H$534</f>
        <v>#DIV/0!</v>
      </c>
      <c r="K285" s="49"/>
    </row>
    <row r="286" spans="1:11" s="2" customFormat="1" ht="15.75">
      <c r="A286" s="43" t="s">
        <v>376</v>
      </c>
      <c r="B286" s="92" t="s">
        <v>353</v>
      </c>
      <c r="C286" s="30"/>
      <c r="D286" s="11">
        <v>0</v>
      </c>
      <c r="E286" s="27" t="s">
        <v>15</v>
      </c>
      <c r="F286" s="11"/>
      <c r="G286" s="45">
        <f t="shared" si="60"/>
        <v>0</v>
      </c>
      <c r="H286" s="86"/>
      <c r="I286" s="62" t="e">
        <f>+G286/$H$534</f>
        <v>#DIV/0!</v>
      </c>
      <c r="K286" s="49"/>
    </row>
    <row r="287" spans="1:11" s="2" customFormat="1" ht="15.75">
      <c r="A287" s="43" t="s">
        <v>377</v>
      </c>
      <c r="B287" s="92" t="s">
        <v>354</v>
      </c>
      <c r="C287" s="30"/>
      <c r="D287" s="11">
        <v>0</v>
      </c>
      <c r="E287" s="27" t="s">
        <v>15</v>
      </c>
      <c r="F287" s="11"/>
      <c r="G287" s="45">
        <f t="shared" si="60"/>
        <v>0</v>
      </c>
      <c r="H287" s="86"/>
      <c r="I287" s="62" t="e">
        <f>+G287/$H$534</f>
        <v>#DIV/0!</v>
      </c>
      <c r="K287" s="49"/>
    </row>
    <row r="288" spans="1:11" s="2" customFormat="1" ht="15.75">
      <c r="A288" s="43" t="s">
        <v>378</v>
      </c>
      <c r="B288" s="92" t="s">
        <v>355</v>
      </c>
      <c r="C288" s="30"/>
      <c r="D288" s="11">
        <v>0</v>
      </c>
      <c r="E288" s="27" t="s">
        <v>15</v>
      </c>
      <c r="F288" s="11"/>
      <c r="G288" s="45">
        <f t="shared" si="60"/>
        <v>0</v>
      </c>
      <c r="H288" s="86"/>
      <c r="I288" s="62" t="e">
        <f>+G288/$H$534</f>
        <v>#DIV/0!</v>
      </c>
      <c r="K288" s="49"/>
    </row>
    <row r="289" spans="1:23" s="85" customFormat="1" ht="15" customHeight="1" thickBot="1">
      <c r="A289" s="21"/>
      <c r="B289" s="93"/>
      <c r="C289" s="93"/>
      <c r="D289" s="39"/>
      <c r="E289" s="39"/>
      <c r="F289" s="39"/>
      <c r="G289" s="39"/>
      <c r="H289" s="40"/>
      <c r="I289" s="40"/>
      <c r="J289" s="52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</row>
    <row r="290" spans="1:23" s="2" customFormat="1" ht="21" thickBot="1">
      <c r="A290" s="22">
        <v>20</v>
      </c>
      <c r="B290" s="23" t="s">
        <v>380</v>
      </c>
      <c r="C290" s="73"/>
      <c r="D290" s="24"/>
      <c r="E290" s="25"/>
      <c r="F290" s="25"/>
      <c r="G290" s="25"/>
      <c r="H290" s="26">
        <f>SUM(G292:G293)</f>
        <v>0</v>
      </c>
      <c r="I290" s="47"/>
      <c r="J290" s="42" t="e">
        <f>SUM(I292:I293)</f>
        <v>#DIV/0!</v>
      </c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2" customFormat="1">
      <c r="A291" s="37"/>
      <c r="B291" s="38"/>
      <c r="C291" s="29"/>
      <c r="D291" s="5"/>
      <c r="E291" s="5"/>
      <c r="F291" s="5"/>
      <c r="G291" s="5"/>
      <c r="H291" s="6"/>
      <c r="I291" s="6"/>
      <c r="J291" s="51"/>
      <c r="K291" s="50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2" customFormat="1" ht="15.75">
      <c r="A292" s="43" t="s">
        <v>379</v>
      </c>
      <c r="B292" s="84" t="s">
        <v>381</v>
      </c>
      <c r="C292" s="30"/>
      <c r="D292" s="11">
        <v>0</v>
      </c>
      <c r="E292" s="27" t="s">
        <v>14</v>
      </c>
      <c r="F292" s="11"/>
      <c r="G292" s="45">
        <f t="shared" ref="G292" si="61">+D292*F292</f>
        <v>0</v>
      </c>
      <c r="H292" s="86"/>
      <c r="I292" s="62" t="e">
        <f>+G292/$H$534</f>
        <v>#DIV/0!</v>
      </c>
      <c r="K292" s="49"/>
    </row>
    <row r="293" spans="1:23" s="85" customFormat="1" ht="15" customHeight="1" thickBot="1">
      <c r="A293" s="21"/>
      <c r="B293" s="93"/>
      <c r="C293" s="93"/>
      <c r="D293" s="39"/>
      <c r="E293" s="39"/>
      <c r="F293" s="39"/>
      <c r="G293" s="39"/>
      <c r="H293" s="40"/>
      <c r="I293" s="40"/>
      <c r="J293" s="52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</row>
    <row r="294" spans="1:23" s="2" customFormat="1" ht="32.25" thickBot="1">
      <c r="A294" s="22">
        <v>21</v>
      </c>
      <c r="B294" s="72" t="s">
        <v>383</v>
      </c>
      <c r="C294" s="73"/>
      <c r="D294" s="24"/>
      <c r="E294" s="25"/>
      <c r="F294" s="25"/>
      <c r="G294" s="25"/>
      <c r="H294" s="26">
        <f>SUM(G296:G307)</f>
        <v>0</v>
      </c>
      <c r="I294" s="47"/>
      <c r="J294" s="42" t="e">
        <f>SUM(I296:I307)</f>
        <v>#DIV/0!</v>
      </c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2" customFormat="1">
      <c r="A295" s="37"/>
      <c r="B295" s="38"/>
      <c r="C295" s="29"/>
      <c r="D295" s="5"/>
      <c r="E295" s="5"/>
      <c r="F295" s="5"/>
      <c r="G295" s="5"/>
      <c r="H295" s="6"/>
      <c r="I295" s="6"/>
      <c r="J295" s="51"/>
      <c r="K295" s="50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2" customFormat="1" ht="15.75">
      <c r="A296" s="43" t="s">
        <v>382</v>
      </c>
      <c r="B296" s="110" t="s">
        <v>384</v>
      </c>
      <c r="C296" s="30"/>
      <c r="D296" s="11">
        <v>0</v>
      </c>
      <c r="E296" s="27" t="s">
        <v>15</v>
      </c>
      <c r="F296" s="11"/>
      <c r="G296" s="45">
        <f t="shared" ref="G296:G306" si="62">+D296*F296</f>
        <v>0</v>
      </c>
      <c r="H296" s="86"/>
      <c r="I296" s="62" t="e">
        <f>+G296/$H$534</f>
        <v>#DIV/0!</v>
      </c>
      <c r="K296" s="49"/>
    </row>
    <row r="297" spans="1:23" s="2" customFormat="1" ht="15.75">
      <c r="A297" s="43" t="s">
        <v>395</v>
      </c>
      <c r="B297" s="111" t="s">
        <v>385</v>
      </c>
      <c r="C297" s="30"/>
      <c r="D297" s="11">
        <v>0</v>
      </c>
      <c r="E297" s="27" t="s">
        <v>15</v>
      </c>
      <c r="F297" s="11"/>
      <c r="G297" s="45">
        <f t="shared" si="62"/>
        <v>0</v>
      </c>
      <c r="H297" s="86"/>
      <c r="I297" s="62" t="e">
        <f>+G297/$H$534</f>
        <v>#DIV/0!</v>
      </c>
      <c r="K297" s="49"/>
    </row>
    <row r="298" spans="1:23" s="2" customFormat="1" ht="30">
      <c r="A298" s="43" t="s">
        <v>396</v>
      </c>
      <c r="B298" s="111" t="s">
        <v>386</v>
      </c>
      <c r="C298" s="30"/>
      <c r="D298" s="11">
        <v>0</v>
      </c>
      <c r="E298" s="27" t="s">
        <v>15</v>
      </c>
      <c r="F298" s="11"/>
      <c r="G298" s="45">
        <f t="shared" si="62"/>
        <v>0</v>
      </c>
      <c r="H298" s="86"/>
      <c r="I298" s="62" t="e">
        <f>+G298/$H$534</f>
        <v>#DIV/0!</v>
      </c>
      <c r="K298" s="49"/>
    </row>
    <row r="299" spans="1:23" s="2" customFormat="1" ht="30">
      <c r="A299" s="43" t="s">
        <v>397</v>
      </c>
      <c r="B299" s="111" t="s">
        <v>387</v>
      </c>
      <c r="C299" s="30"/>
      <c r="D299" s="11">
        <v>0</v>
      </c>
      <c r="E299" s="27" t="s">
        <v>15</v>
      </c>
      <c r="F299" s="11"/>
      <c r="G299" s="45">
        <f t="shared" si="62"/>
        <v>0</v>
      </c>
      <c r="H299" s="86"/>
      <c r="I299" s="62" t="e">
        <f>+G299/$H$534</f>
        <v>#DIV/0!</v>
      </c>
      <c r="K299" s="49"/>
    </row>
    <row r="300" spans="1:23" s="2" customFormat="1" ht="30">
      <c r="A300" s="43" t="s">
        <v>398</v>
      </c>
      <c r="B300" s="111" t="s">
        <v>388</v>
      </c>
      <c r="C300" s="30"/>
      <c r="D300" s="11">
        <v>0</v>
      </c>
      <c r="E300" s="27" t="s">
        <v>15</v>
      </c>
      <c r="F300" s="11"/>
      <c r="G300" s="45">
        <f t="shared" si="62"/>
        <v>0</v>
      </c>
      <c r="H300" s="86"/>
      <c r="I300" s="62" t="e">
        <f>+G300/$H$534</f>
        <v>#DIV/0!</v>
      </c>
      <c r="K300" s="49"/>
    </row>
    <row r="301" spans="1:23" s="2" customFormat="1" ht="15.75">
      <c r="A301" s="43" t="s">
        <v>399</v>
      </c>
      <c r="B301" s="111" t="s">
        <v>389</v>
      </c>
      <c r="C301" s="30"/>
      <c r="D301" s="11">
        <v>0</v>
      </c>
      <c r="E301" s="27" t="s">
        <v>15</v>
      </c>
      <c r="F301" s="11"/>
      <c r="G301" s="45">
        <f t="shared" si="62"/>
        <v>0</v>
      </c>
      <c r="H301" s="86"/>
      <c r="I301" s="62" t="e">
        <f>+G301/$H$534</f>
        <v>#DIV/0!</v>
      </c>
      <c r="K301" s="49"/>
    </row>
    <row r="302" spans="1:23" s="2" customFormat="1" ht="30">
      <c r="A302" s="43" t="s">
        <v>400</v>
      </c>
      <c r="B302" s="111" t="s">
        <v>390</v>
      </c>
      <c r="C302" s="30"/>
      <c r="D302" s="11">
        <v>0</v>
      </c>
      <c r="E302" s="27" t="s">
        <v>15</v>
      </c>
      <c r="F302" s="11"/>
      <c r="G302" s="45">
        <f t="shared" si="62"/>
        <v>0</v>
      </c>
      <c r="H302" s="86"/>
      <c r="I302" s="62" t="e">
        <f>+G302/$H$534</f>
        <v>#DIV/0!</v>
      </c>
      <c r="K302" s="49"/>
    </row>
    <row r="303" spans="1:23" s="2" customFormat="1" ht="30">
      <c r="A303" s="43" t="s">
        <v>401</v>
      </c>
      <c r="B303" s="111" t="s">
        <v>391</v>
      </c>
      <c r="C303" s="30"/>
      <c r="D303" s="11">
        <v>0</v>
      </c>
      <c r="E303" s="27" t="s">
        <v>15</v>
      </c>
      <c r="F303" s="11"/>
      <c r="G303" s="45">
        <f t="shared" si="62"/>
        <v>0</v>
      </c>
      <c r="H303" s="86"/>
      <c r="I303" s="62" t="e">
        <f>+G303/$H$534</f>
        <v>#DIV/0!</v>
      </c>
      <c r="K303" s="49"/>
    </row>
    <row r="304" spans="1:23" s="2" customFormat="1" ht="30">
      <c r="A304" s="43" t="s">
        <v>402</v>
      </c>
      <c r="B304" s="111" t="s">
        <v>392</v>
      </c>
      <c r="C304" s="30"/>
      <c r="D304" s="11">
        <v>0</v>
      </c>
      <c r="E304" s="27" t="s">
        <v>15</v>
      </c>
      <c r="F304" s="11"/>
      <c r="G304" s="45">
        <f t="shared" si="62"/>
        <v>0</v>
      </c>
      <c r="H304" s="86"/>
      <c r="I304" s="62" t="e">
        <f>+G304/$H$534</f>
        <v>#DIV/0!</v>
      </c>
      <c r="K304" s="49"/>
    </row>
    <row r="305" spans="1:23" s="2" customFormat="1" ht="15.75">
      <c r="A305" s="43" t="s">
        <v>403</v>
      </c>
      <c r="B305" s="111" t="s">
        <v>393</v>
      </c>
      <c r="C305" s="30"/>
      <c r="D305" s="11">
        <v>0</v>
      </c>
      <c r="E305" s="27" t="s">
        <v>15</v>
      </c>
      <c r="F305" s="11"/>
      <c r="G305" s="45">
        <f t="shared" si="62"/>
        <v>0</v>
      </c>
      <c r="H305" s="86"/>
      <c r="I305" s="62" t="e">
        <f>+G305/$H$534</f>
        <v>#DIV/0!</v>
      </c>
      <c r="K305" s="49"/>
    </row>
    <row r="306" spans="1:23" s="2" customFormat="1" ht="30">
      <c r="A306" s="43" t="s">
        <v>404</v>
      </c>
      <c r="B306" s="111" t="s">
        <v>394</v>
      </c>
      <c r="C306" s="30"/>
      <c r="D306" s="11">
        <v>0</v>
      </c>
      <c r="E306" s="27" t="s">
        <v>14</v>
      </c>
      <c r="F306" s="11"/>
      <c r="G306" s="45">
        <f t="shared" si="62"/>
        <v>0</v>
      </c>
      <c r="H306" s="86"/>
      <c r="I306" s="62" t="e">
        <f>+G306/$H$534</f>
        <v>#DIV/0!</v>
      </c>
      <c r="K306" s="49"/>
    </row>
    <row r="307" spans="1:23" s="85" customFormat="1" ht="15" customHeight="1" thickBot="1">
      <c r="A307" s="21"/>
      <c r="B307" s="93"/>
      <c r="C307" s="93"/>
      <c r="D307" s="39"/>
      <c r="E307" s="39"/>
      <c r="F307" s="39"/>
      <c r="G307" s="39"/>
      <c r="H307" s="40"/>
      <c r="I307" s="40"/>
      <c r="J307" s="52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</row>
    <row r="308" spans="1:23" s="2" customFormat="1" ht="32.25" thickBot="1">
      <c r="A308" s="22">
        <v>22</v>
      </c>
      <c r="B308" s="72" t="s">
        <v>383</v>
      </c>
      <c r="C308" s="73"/>
      <c r="D308" s="24"/>
      <c r="E308" s="25"/>
      <c r="F308" s="25"/>
      <c r="G308" s="25"/>
      <c r="H308" s="26">
        <f>SUM(G310:G357)</f>
        <v>0</v>
      </c>
      <c r="I308" s="47"/>
      <c r="J308" s="42" t="e">
        <f>SUM(I310:I357)</f>
        <v>#DIV/0!</v>
      </c>
      <c r="K308"/>
      <c r="L308"/>
      <c r="M308"/>
      <c r="N308"/>
      <c r="O308"/>
      <c r="P308"/>
      <c r="Q308"/>
      <c r="R308"/>
      <c r="S308"/>
      <c r="T308"/>
      <c r="U308"/>
      <c r="V308"/>
      <c r="W308"/>
    </row>
    <row r="309" spans="1:23" s="2" customFormat="1">
      <c r="A309" s="37"/>
      <c r="B309" s="38"/>
      <c r="C309" s="29"/>
      <c r="D309" s="5"/>
      <c r="E309" s="5"/>
      <c r="F309" s="5"/>
      <c r="G309" s="5"/>
      <c r="H309" s="6"/>
      <c r="I309" s="6"/>
      <c r="J309" s="51"/>
      <c r="K309" s="50"/>
      <c r="L309"/>
      <c r="M309"/>
      <c r="N309"/>
      <c r="O309"/>
      <c r="P309"/>
      <c r="Q309"/>
      <c r="R309"/>
      <c r="S309"/>
      <c r="T309"/>
      <c r="U309"/>
      <c r="V309"/>
      <c r="W309"/>
    </row>
    <row r="310" spans="1:23" s="2" customFormat="1" ht="15.75">
      <c r="A310" s="43" t="s">
        <v>405</v>
      </c>
      <c r="B310" s="110" t="s">
        <v>406</v>
      </c>
      <c r="C310" s="30"/>
      <c r="D310" s="11">
        <v>0</v>
      </c>
      <c r="E310" s="27" t="s">
        <v>15</v>
      </c>
      <c r="F310" s="11"/>
      <c r="G310" s="45">
        <f t="shared" ref="G310:G319" si="63">+D310*F310</f>
        <v>0</v>
      </c>
      <c r="H310" s="86"/>
      <c r="I310" s="62" t="e">
        <f>+G310/$H$534</f>
        <v>#DIV/0!</v>
      </c>
      <c r="K310" s="49"/>
    </row>
    <row r="311" spans="1:23" s="2" customFormat="1" ht="15.75">
      <c r="A311" s="43" t="s">
        <v>453</v>
      </c>
      <c r="B311" s="111" t="s">
        <v>407</v>
      </c>
      <c r="C311" s="30"/>
      <c r="D311" s="11">
        <v>0</v>
      </c>
      <c r="E311" s="27" t="s">
        <v>15</v>
      </c>
      <c r="F311" s="11"/>
      <c r="G311" s="45">
        <f t="shared" si="63"/>
        <v>0</v>
      </c>
      <c r="H311" s="86"/>
      <c r="I311" s="62" t="e">
        <f>+G311/$H$534</f>
        <v>#DIV/0!</v>
      </c>
      <c r="K311" s="49"/>
    </row>
    <row r="312" spans="1:23" s="2" customFormat="1" ht="15.75">
      <c r="A312" s="43" t="s">
        <v>454</v>
      </c>
      <c r="B312" s="111" t="s">
        <v>408</v>
      </c>
      <c r="C312" s="30"/>
      <c r="D312" s="11">
        <v>0</v>
      </c>
      <c r="E312" s="27" t="s">
        <v>15</v>
      </c>
      <c r="F312" s="11"/>
      <c r="G312" s="45">
        <f t="shared" si="63"/>
        <v>0</v>
      </c>
      <c r="H312" s="86"/>
      <c r="I312" s="62" t="e">
        <f>+G312/$H$534</f>
        <v>#DIV/0!</v>
      </c>
      <c r="K312" s="49"/>
    </row>
    <row r="313" spans="1:23" s="2" customFormat="1" ht="15.75">
      <c r="A313" s="43" t="s">
        <v>455</v>
      </c>
      <c r="B313" s="111" t="s">
        <v>409</v>
      </c>
      <c r="C313" s="30"/>
      <c r="D313" s="11">
        <v>0</v>
      </c>
      <c r="E313" s="27" t="s">
        <v>15</v>
      </c>
      <c r="F313" s="11"/>
      <c r="G313" s="45">
        <f t="shared" si="63"/>
        <v>0</v>
      </c>
      <c r="H313" s="86"/>
      <c r="I313" s="62" t="e">
        <f>+G313/$H$534</f>
        <v>#DIV/0!</v>
      </c>
      <c r="K313" s="49"/>
    </row>
    <row r="314" spans="1:23" s="2" customFormat="1" ht="15.75">
      <c r="A314" s="43" t="s">
        <v>456</v>
      </c>
      <c r="B314" s="111" t="s">
        <v>410</v>
      </c>
      <c r="C314" s="30"/>
      <c r="D314" s="11">
        <v>0</v>
      </c>
      <c r="E314" s="27" t="s">
        <v>15</v>
      </c>
      <c r="F314" s="11"/>
      <c r="G314" s="45">
        <f t="shared" si="63"/>
        <v>0</v>
      </c>
      <c r="H314" s="86"/>
      <c r="I314" s="62" t="e">
        <f>+G314/$H$534</f>
        <v>#DIV/0!</v>
      </c>
      <c r="K314" s="49"/>
    </row>
    <row r="315" spans="1:23" s="2" customFormat="1" ht="15.75">
      <c r="A315" s="43" t="s">
        <v>457</v>
      </c>
      <c r="B315" s="111" t="s">
        <v>411</v>
      </c>
      <c r="C315" s="30"/>
      <c r="D315" s="11">
        <v>0</v>
      </c>
      <c r="E315" s="27" t="s">
        <v>15</v>
      </c>
      <c r="F315" s="11"/>
      <c r="G315" s="45">
        <f t="shared" si="63"/>
        <v>0</v>
      </c>
      <c r="H315" s="86"/>
      <c r="I315" s="62" t="e">
        <f>+G315/$H$534</f>
        <v>#DIV/0!</v>
      </c>
      <c r="K315" s="49"/>
    </row>
    <row r="316" spans="1:23" s="2" customFormat="1" ht="15.75">
      <c r="A316" s="43" t="s">
        <v>458</v>
      </c>
      <c r="B316" s="111" t="s">
        <v>412</v>
      </c>
      <c r="C316" s="30"/>
      <c r="D316" s="11">
        <v>0</v>
      </c>
      <c r="E316" s="27" t="s">
        <v>15</v>
      </c>
      <c r="F316" s="11"/>
      <c r="G316" s="45">
        <f t="shared" si="63"/>
        <v>0</v>
      </c>
      <c r="H316" s="86"/>
      <c r="I316" s="62" t="e">
        <f>+G316/$H$534</f>
        <v>#DIV/0!</v>
      </c>
      <c r="K316" s="49"/>
    </row>
    <row r="317" spans="1:23" s="2" customFormat="1" ht="15.75">
      <c r="A317" s="43" t="s">
        <v>459</v>
      </c>
      <c r="B317" s="111" t="s">
        <v>413</v>
      </c>
      <c r="C317" s="30"/>
      <c r="D317" s="11">
        <v>0</v>
      </c>
      <c r="E317" s="27" t="s">
        <v>15</v>
      </c>
      <c r="F317" s="11"/>
      <c r="G317" s="45">
        <f t="shared" si="63"/>
        <v>0</v>
      </c>
      <c r="H317" s="86"/>
      <c r="I317" s="62" t="e">
        <f>+G317/$H$534</f>
        <v>#DIV/0!</v>
      </c>
      <c r="K317" s="49"/>
    </row>
    <row r="318" spans="1:23" s="2" customFormat="1" ht="15.75">
      <c r="A318" s="43" t="s">
        <v>460</v>
      </c>
      <c r="B318" s="111" t="s">
        <v>414</v>
      </c>
      <c r="C318" s="30"/>
      <c r="D318" s="11">
        <v>0</v>
      </c>
      <c r="E318" s="27" t="s">
        <v>15</v>
      </c>
      <c r="F318" s="11"/>
      <c r="G318" s="45">
        <f t="shared" si="63"/>
        <v>0</v>
      </c>
      <c r="H318" s="86"/>
      <c r="I318" s="62" t="e">
        <f>+G318/$H$534</f>
        <v>#DIV/0!</v>
      </c>
      <c r="K318" s="49"/>
    </row>
    <row r="319" spans="1:23" s="2" customFormat="1" ht="15.75">
      <c r="A319" s="43" t="s">
        <v>461</v>
      </c>
      <c r="B319" s="111" t="s">
        <v>415</v>
      </c>
      <c r="C319" s="30"/>
      <c r="D319" s="11">
        <v>0</v>
      </c>
      <c r="E319" s="27" t="s">
        <v>15</v>
      </c>
      <c r="F319" s="11"/>
      <c r="G319" s="45">
        <f t="shared" si="63"/>
        <v>0</v>
      </c>
      <c r="H319" s="86"/>
      <c r="I319" s="62" t="e">
        <f>+G319/$H$534</f>
        <v>#DIV/0!</v>
      </c>
      <c r="K319" s="49"/>
    </row>
    <row r="320" spans="1:23" s="2" customFormat="1" ht="15.75">
      <c r="A320" s="43" t="s">
        <v>462</v>
      </c>
      <c r="B320" s="111" t="s">
        <v>416</v>
      </c>
      <c r="C320" s="30"/>
      <c r="D320" s="11">
        <v>0</v>
      </c>
      <c r="E320" s="27" t="s">
        <v>15</v>
      </c>
      <c r="F320" s="11"/>
      <c r="G320" s="45">
        <f t="shared" ref="G320:G356" si="64">+D320*F320</f>
        <v>0</v>
      </c>
      <c r="H320" s="86"/>
      <c r="I320" s="62" t="e">
        <f>+G320/$H$534</f>
        <v>#DIV/0!</v>
      </c>
      <c r="K320" s="49"/>
    </row>
    <row r="321" spans="1:11" s="2" customFormat="1" ht="15.75">
      <c r="A321" s="43" t="s">
        <v>463</v>
      </c>
      <c r="B321" s="111" t="s">
        <v>417</v>
      </c>
      <c r="C321" s="30"/>
      <c r="D321" s="11">
        <v>0</v>
      </c>
      <c r="E321" s="27" t="s">
        <v>15</v>
      </c>
      <c r="F321" s="11"/>
      <c r="G321" s="45">
        <f t="shared" si="64"/>
        <v>0</v>
      </c>
      <c r="H321" s="86"/>
      <c r="I321" s="62" t="e">
        <f>+G321/$H$534</f>
        <v>#DIV/0!</v>
      </c>
      <c r="K321" s="49"/>
    </row>
    <row r="322" spans="1:11" s="2" customFormat="1" ht="15.75">
      <c r="A322" s="43" t="s">
        <v>464</v>
      </c>
      <c r="B322" s="111" t="s">
        <v>418</v>
      </c>
      <c r="C322" s="30"/>
      <c r="D322" s="11">
        <v>0</v>
      </c>
      <c r="E322" s="27" t="s">
        <v>15</v>
      </c>
      <c r="F322" s="11"/>
      <c r="G322" s="45">
        <f t="shared" si="64"/>
        <v>0</v>
      </c>
      <c r="H322" s="86"/>
      <c r="I322" s="62" t="e">
        <f>+G322/$H$534</f>
        <v>#DIV/0!</v>
      </c>
      <c r="K322" s="49"/>
    </row>
    <row r="323" spans="1:11" s="2" customFormat="1" ht="15.75">
      <c r="A323" s="43" t="s">
        <v>465</v>
      </c>
      <c r="B323" s="111" t="s">
        <v>419</v>
      </c>
      <c r="C323" s="30"/>
      <c r="D323" s="11">
        <v>0</v>
      </c>
      <c r="E323" s="27" t="s">
        <v>15</v>
      </c>
      <c r="F323" s="11"/>
      <c r="G323" s="45">
        <f t="shared" si="64"/>
        <v>0</v>
      </c>
      <c r="H323" s="86"/>
      <c r="I323" s="62" t="e">
        <f>+G323/$H$534</f>
        <v>#DIV/0!</v>
      </c>
      <c r="K323" s="49"/>
    </row>
    <row r="324" spans="1:11" s="2" customFormat="1" ht="15.75">
      <c r="A324" s="43" t="s">
        <v>466</v>
      </c>
      <c r="B324" s="111" t="s">
        <v>420</v>
      </c>
      <c r="C324" s="30"/>
      <c r="D324" s="11">
        <v>0</v>
      </c>
      <c r="E324" s="27" t="s">
        <v>15</v>
      </c>
      <c r="F324" s="11"/>
      <c r="G324" s="45">
        <f t="shared" si="64"/>
        <v>0</v>
      </c>
      <c r="H324" s="86"/>
      <c r="I324" s="62" t="e">
        <f>+G324/$H$534</f>
        <v>#DIV/0!</v>
      </c>
      <c r="K324" s="49"/>
    </row>
    <row r="325" spans="1:11" s="2" customFormat="1" ht="15.75">
      <c r="A325" s="43" t="s">
        <v>467</v>
      </c>
      <c r="B325" s="111" t="s">
        <v>421</v>
      </c>
      <c r="C325" s="30"/>
      <c r="D325" s="11">
        <v>0</v>
      </c>
      <c r="E325" s="27" t="s">
        <v>15</v>
      </c>
      <c r="F325" s="11"/>
      <c r="G325" s="45">
        <f t="shared" si="64"/>
        <v>0</v>
      </c>
      <c r="H325" s="86"/>
      <c r="I325" s="62" t="e">
        <f>+G325/$H$534</f>
        <v>#DIV/0!</v>
      </c>
      <c r="K325" s="49"/>
    </row>
    <row r="326" spans="1:11" s="2" customFormat="1" ht="15.75">
      <c r="A326" s="43" t="s">
        <v>468</v>
      </c>
      <c r="B326" s="111" t="s">
        <v>422</v>
      </c>
      <c r="C326" s="30"/>
      <c r="D326" s="11">
        <v>0</v>
      </c>
      <c r="E326" s="27" t="s">
        <v>15</v>
      </c>
      <c r="F326" s="11"/>
      <c r="G326" s="45">
        <f t="shared" si="64"/>
        <v>0</v>
      </c>
      <c r="H326" s="86"/>
      <c r="I326" s="62" t="e">
        <f>+G326/$H$534</f>
        <v>#DIV/0!</v>
      </c>
      <c r="K326" s="49"/>
    </row>
    <row r="327" spans="1:11" s="2" customFormat="1" ht="15.75">
      <c r="A327" s="43" t="s">
        <v>469</v>
      </c>
      <c r="B327" s="111" t="s">
        <v>423</v>
      </c>
      <c r="C327" s="30"/>
      <c r="D327" s="11">
        <v>0</v>
      </c>
      <c r="E327" s="27" t="s">
        <v>15</v>
      </c>
      <c r="F327" s="11"/>
      <c r="G327" s="45">
        <f t="shared" si="64"/>
        <v>0</v>
      </c>
      <c r="H327" s="86"/>
      <c r="I327" s="62" t="e">
        <f>+G327/$H$534</f>
        <v>#DIV/0!</v>
      </c>
      <c r="K327" s="49"/>
    </row>
    <row r="328" spans="1:11" s="2" customFormat="1" ht="15.75">
      <c r="A328" s="43" t="s">
        <v>470</v>
      </c>
      <c r="B328" s="111" t="s">
        <v>424</v>
      </c>
      <c r="C328" s="30"/>
      <c r="D328" s="11">
        <v>0</v>
      </c>
      <c r="E328" s="27" t="s">
        <v>15</v>
      </c>
      <c r="F328" s="11"/>
      <c r="G328" s="45">
        <f t="shared" si="64"/>
        <v>0</v>
      </c>
      <c r="H328" s="86"/>
      <c r="I328" s="62" t="e">
        <f>+G328/$H$534</f>
        <v>#DIV/0!</v>
      </c>
      <c r="K328" s="49"/>
    </row>
    <row r="329" spans="1:11" s="2" customFormat="1" ht="15.75">
      <c r="A329" s="43" t="s">
        <v>471</v>
      </c>
      <c r="B329" s="111" t="s">
        <v>425</v>
      </c>
      <c r="C329" s="30"/>
      <c r="D329" s="11">
        <v>0</v>
      </c>
      <c r="E329" s="27" t="s">
        <v>15</v>
      </c>
      <c r="F329" s="11"/>
      <c r="G329" s="45">
        <f t="shared" si="64"/>
        <v>0</v>
      </c>
      <c r="H329" s="86"/>
      <c r="I329" s="62" t="e">
        <f>+G329/$H$534</f>
        <v>#DIV/0!</v>
      </c>
      <c r="K329" s="49"/>
    </row>
    <row r="330" spans="1:11" s="2" customFormat="1" ht="15.75">
      <c r="A330" s="43" t="s">
        <v>472</v>
      </c>
      <c r="B330" s="111" t="s">
        <v>426</v>
      </c>
      <c r="C330" s="30"/>
      <c r="D330" s="11">
        <v>0</v>
      </c>
      <c r="E330" s="27" t="s">
        <v>15</v>
      </c>
      <c r="F330" s="11"/>
      <c r="G330" s="45">
        <f t="shared" si="64"/>
        <v>0</v>
      </c>
      <c r="H330" s="86"/>
      <c r="I330" s="62" t="e">
        <f>+G330/$H$534</f>
        <v>#DIV/0!</v>
      </c>
      <c r="K330" s="49"/>
    </row>
    <row r="331" spans="1:11" s="2" customFormat="1" ht="15.75">
      <c r="A331" s="43" t="s">
        <v>473</v>
      </c>
      <c r="B331" s="111" t="s">
        <v>427</v>
      </c>
      <c r="C331" s="30"/>
      <c r="D331" s="11">
        <v>0</v>
      </c>
      <c r="E331" s="27" t="s">
        <v>15</v>
      </c>
      <c r="F331" s="11"/>
      <c r="G331" s="45">
        <f t="shared" si="64"/>
        <v>0</v>
      </c>
      <c r="H331" s="86"/>
      <c r="I331" s="62" t="e">
        <f>+G331/$H$534</f>
        <v>#DIV/0!</v>
      </c>
      <c r="K331" s="49"/>
    </row>
    <row r="332" spans="1:11" s="2" customFormat="1" ht="15.75">
      <c r="A332" s="43" t="s">
        <v>474</v>
      </c>
      <c r="B332" s="111" t="s">
        <v>428</v>
      </c>
      <c r="C332" s="30"/>
      <c r="D332" s="11">
        <v>0</v>
      </c>
      <c r="E332" s="27" t="s">
        <v>15</v>
      </c>
      <c r="F332" s="11"/>
      <c r="G332" s="45">
        <f t="shared" si="64"/>
        <v>0</v>
      </c>
      <c r="H332" s="86"/>
      <c r="I332" s="62" t="e">
        <f>+G332/$H$534</f>
        <v>#DIV/0!</v>
      </c>
      <c r="K332" s="49"/>
    </row>
    <row r="333" spans="1:11" s="2" customFormat="1" ht="15.75">
      <c r="A333" s="43" t="s">
        <v>475</v>
      </c>
      <c r="B333" s="111" t="s">
        <v>429</v>
      </c>
      <c r="C333" s="30"/>
      <c r="D333" s="11">
        <v>0</v>
      </c>
      <c r="E333" s="27" t="s">
        <v>15</v>
      </c>
      <c r="F333" s="11"/>
      <c r="G333" s="45">
        <f t="shared" si="64"/>
        <v>0</v>
      </c>
      <c r="H333" s="86"/>
      <c r="I333" s="62" t="e">
        <f>+G333/$H$534</f>
        <v>#DIV/0!</v>
      </c>
      <c r="K333" s="49"/>
    </row>
    <row r="334" spans="1:11" s="2" customFormat="1" ht="15.75">
      <c r="A334" s="43" t="s">
        <v>476</v>
      </c>
      <c r="B334" s="111" t="s">
        <v>430</v>
      </c>
      <c r="C334" s="30"/>
      <c r="D334" s="11">
        <v>0</v>
      </c>
      <c r="E334" s="27" t="s">
        <v>15</v>
      </c>
      <c r="F334" s="11"/>
      <c r="G334" s="45">
        <f t="shared" si="64"/>
        <v>0</v>
      </c>
      <c r="H334" s="86"/>
      <c r="I334" s="62" t="e">
        <f>+G334/$H$534</f>
        <v>#DIV/0!</v>
      </c>
      <c r="K334" s="49"/>
    </row>
    <row r="335" spans="1:11" s="2" customFormat="1" ht="15.75">
      <c r="A335" s="43" t="s">
        <v>477</v>
      </c>
      <c r="B335" s="111" t="s">
        <v>431</v>
      </c>
      <c r="C335" s="30"/>
      <c r="D335" s="11">
        <v>0</v>
      </c>
      <c r="E335" s="27" t="s">
        <v>15</v>
      </c>
      <c r="F335" s="11"/>
      <c r="G335" s="45">
        <f t="shared" si="64"/>
        <v>0</v>
      </c>
      <c r="H335" s="86"/>
      <c r="I335" s="62" t="e">
        <f>+G335/$H$534</f>
        <v>#DIV/0!</v>
      </c>
      <c r="K335" s="49"/>
    </row>
    <row r="336" spans="1:11" s="2" customFormat="1" ht="15.75">
      <c r="A336" s="43" t="s">
        <v>478</v>
      </c>
      <c r="B336" s="111" t="s">
        <v>432</v>
      </c>
      <c r="C336" s="30"/>
      <c r="D336" s="11">
        <v>0</v>
      </c>
      <c r="E336" s="27" t="s">
        <v>15</v>
      </c>
      <c r="F336" s="11"/>
      <c r="G336" s="45">
        <f t="shared" si="64"/>
        <v>0</v>
      </c>
      <c r="H336" s="86"/>
      <c r="I336" s="62" t="e">
        <f>+G336/$H$534</f>
        <v>#DIV/0!</v>
      </c>
      <c r="K336" s="49"/>
    </row>
    <row r="337" spans="1:11" s="2" customFormat="1" ht="15.75">
      <c r="A337" s="43" t="s">
        <v>479</v>
      </c>
      <c r="B337" s="111" t="s">
        <v>433</v>
      </c>
      <c r="C337" s="30"/>
      <c r="D337" s="11">
        <v>0</v>
      </c>
      <c r="E337" s="27" t="s">
        <v>15</v>
      </c>
      <c r="F337" s="11"/>
      <c r="G337" s="45">
        <f t="shared" si="64"/>
        <v>0</v>
      </c>
      <c r="H337" s="86"/>
      <c r="I337" s="62" t="e">
        <f>+G337/$H$534</f>
        <v>#DIV/0!</v>
      </c>
      <c r="K337" s="49"/>
    </row>
    <row r="338" spans="1:11" s="2" customFormat="1" ht="15.75">
      <c r="A338" s="43" t="s">
        <v>480</v>
      </c>
      <c r="B338" s="111" t="s">
        <v>434</v>
      </c>
      <c r="C338" s="30"/>
      <c r="D338" s="11">
        <v>0</v>
      </c>
      <c r="E338" s="27" t="s">
        <v>15</v>
      </c>
      <c r="F338" s="11"/>
      <c r="G338" s="45">
        <f t="shared" si="64"/>
        <v>0</v>
      </c>
      <c r="H338" s="86"/>
      <c r="I338" s="62" t="e">
        <f>+G338/$H$534</f>
        <v>#DIV/0!</v>
      </c>
      <c r="K338" s="49"/>
    </row>
    <row r="339" spans="1:11" s="2" customFormat="1" ht="15.75">
      <c r="A339" s="43" t="s">
        <v>481</v>
      </c>
      <c r="B339" s="111" t="s">
        <v>435</v>
      </c>
      <c r="C339" s="30"/>
      <c r="D339" s="11">
        <v>0</v>
      </c>
      <c r="E339" s="27" t="s">
        <v>15</v>
      </c>
      <c r="F339" s="11"/>
      <c r="G339" s="45">
        <f t="shared" si="64"/>
        <v>0</v>
      </c>
      <c r="H339" s="86"/>
      <c r="I339" s="62" t="e">
        <f>+G339/$H$534</f>
        <v>#DIV/0!</v>
      </c>
      <c r="K339" s="49"/>
    </row>
    <row r="340" spans="1:11" s="2" customFormat="1" ht="15.75">
      <c r="A340" s="43" t="s">
        <v>482</v>
      </c>
      <c r="B340" s="111" t="s">
        <v>436</v>
      </c>
      <c r="C340" s="30"/>
      <c r="D340" s="11">
        <v>0</v>
      </c>
      <c r="E340" s="27" t="s">
        <v>15</v>
      </c>
      <c r="F340" s="11"/>
      <c r="G340" s="45">
        <f t="shared" si="64"/>
        <v>0</v>
      </c>
      <c r="H340" s="86"/>
      <c r="I340" s="62" t="e">
        <f>+G340/$H$534</f>
        <v>#DIV/0!</v>
      </c>
      <c r="K340" s="49"/>
    </row>
    <row r="341" spans="1:11" s="2" customFormat="1" ht="15.75">
      <c r="A341" s="43" t="s">
        <v>483</v>
      </c>
      <c r="B341" s="111" t="s">
        <v>437</v>
      </c>
      <c r="C341" s="30"/>
      <c r="D341" s="11">
        <v>0</v>
      </c>
      <c r="E341" s="27" t="s">
        <v>15</v>
      </c>
      <c r="F341" s="11"/>
      <c r="G341" s="45">
        <f t="shared" si="64"/>
        <v>0</v>
      </c>
      <c r="H341" s="86"/>
      <c r="I341" s="62" t="e">
        <f>+G341/$H$534</f>
        <v>#DIV/0!</v>
      </c>
      <c r="K341" s="49"/>
    </row>
    <row r="342" spans="1:11" s="2" customFormat="1" ht="15.75">
      <c r="A342" s="43" t="s">
        <v>484</v>
      </c>
      <c r="B342" s="111" t="s">
        <v>438</v>
      </c>
      <c r="C342" s="30"/>
      <c r="D342" s="11">
        <v>0</v>
      </c>
      <c r="E342" s="27" t="s">
        <v>15</v>
      </c>
      <c r="F342" s="11"/>
      <c r="G342" s="45">
        <f t="shared" si="64"/>
        <v>0</v>
      </c>
      <c r="H342" s="86"/>
      <c r="I342" s="62" t="e">
        <f>+G342/$H$534</f>
        <v>#DIV/0!</v>
      </c>
      <c r="K342" s="49"/>
    </row>
    <row r="343" spans="1:11" s="2" customFormat="1" ht="15.75">
      <c r="A343" s="43" t="s">
        <v>485</v>
      </c>
      <c r="B343" s="111" t="s">
        <v>439</v>
      </c>
      <c r="C343" s="30"/>
      <c r="D343" s="11">
        <v>0</v>
      </c>
      <c r="E343" s="27" t="s">
        <v>15</v>
      </c>
      <c r="F343" s="11"/>
      <c r="G343" s="45">
        <f t="shared" si="64"/>
        <v>0</v>
      </c>
      <c r="H343" s="86"/>
      <c r="I343" s="62" t="e">
        <f>+G343/$H$534</f>
        <v>#DIV/0!</v>
      </c>
      <c r="K343" s="49"/>
    </row>
    <row r="344" spans="1:11" s="2" customFormat="1" ht="15.75">
      <c r="A344" s="43" t="s">
        <v>486</v>
      </c>
      <c r="B344" s="111" t="s">
        <v>440</v>
      </c>
      <c r="C344" s="30"/>
      <c r="D344" s="11">
        <v>0</v>
      </c>
      <c r="E344" s="27" t="s">
        <v>15</v>
      </c>
      <c r="F344" s="11"/>
      <c r="G344" s="45">
        <f t="shared" si="64"/>
        <v>0</v>
      </c>
      <c r="H344" s="86"/>
      <c r="I344" s="62" t="e">
        <f>+G344/$H$534</f>
        <v>#DIV/0!</v>
      </c>
      <c r="K344" s="49"/>
    </row>
    <row r="345" spans="1:11" s="2" customFormat="1" ht="15.75">
      <c r="A345" s="43" t="s">
        <v>487</v>
      </c>
      <c r="B345" s="111" t="s">
        <v>441</v>
      </c>
      <c r="C345" s="30"/>
      <c r="D345" s="11">
        <v>0</v>
      </c>
      <c r="E345" s="27" t="s">
        <v>15</v>
      </c>
      <c r="F345" s="11"/>
      <c r="G345" s="45">
        <f t="shared" si="64"/>
        <v>0</v>
      </c>
      <c r="H345" s="86"/>
      <c r="I345" s="62" t="e">
        <f>+G345/$H$534</f>
        <v>#DIV/0!</v>
      </c>
      <c r="K345" s="49"/>
    </row>
    <row r="346" spans="1:11" s="2" customFormat="1" ht="15.75">
      <c r="A346" s="43" t="s">
        <v>488</v>
      </c>
      <c r="B346" s="111" t="s">
        <v>442</v>
      </c>
      <c r="C346" s="30"/>
      <c r="D346" s="11">
        <v>0</v>
      </c>
      <c r="E346" s="27" t="s">
        <v>15</v>
      </c>
      <c r="F346" s="11"/>
      <c r="G346" s="45">
        <f t="shared" si="64"/>
        <v>0</v>
      </c>
      <c r="H346" s="86"/>
      <c r="I346" s="62" t="e">
        <f>+G346/$H$534</f>
        <v>#DIV/0!</v>
      </c>
      <c r="K346" s="49"/>
    </row>
    <row r="347" spans="1:11" s="2" customFormat="1" ht="15.75">
      <c r="A347" s="43" t="s">
        <v>489</v>
      </c>
      <c r="B347" s="111" t="s">
        <v>443</v>
      </c>
      <c r="C347" s="30"/>
      <c r="D347" s="11">
        <v>0</v>
      </c>
      <c r="E347" s="27" t="s">
        <v>15</v>
      </c>
      <c r="F347" s="11"/>
      <c r="G347" s="45">
        <f t="shared" si="64"/>
        <v>0</v>
      </c>
      <c r="H347" s="86"/>
      <c r="I347" s="62" t="e">
        <f>+G347/$H$534</f>
        <v>#DIV/0!</v>
      </c>
      <c r="K347" s="49"/>
    </row>
    <row r="348" spans="1:11" s="2" customFormat="1" ht="15.75">
      <c r="A348" s="43" t="s">
        <v>490</v>
      </c>
      <c r="B348" s="111" t="s">
        <v>444</v>
      </c>
      <c r="C348" s="30"/>
      <c r="D348" s="11">
        <v>0</v>
      </c>
      <c r="E348" s="27" t="s">
        <v>15</v>
      </c>
      <c r="F348" s="11"/>
      <c r="G348" s="45">
        <f t="shared" si="64"/>
        <v>0</v>
      </c>
      <c r="H348" s="86"/>
      <c r="I348" s="62" t="e">
        <f>+G348/$H$534</f>
        <v>#DIV/0!</v>
      </c>
      <c r="K348" s="49"/>
    </row>
    <row r="349" spans="1:11" s="2" customFormat="1" ht="15.75">
      <c r="A349" s="43" t="s">
        <v>491</v>
      </c>
      <c r="B349" s="111" t="s">
        <v>445</v>
      </c>
      <c r="C349" s="30"/>
      <c r="D349" s="11">
        <v>0</v>
      </c>
      <c r="E349" s="27" t="s">
        <v>15</v>
      </c>
      <c r="F349" s="11"/>
      <c r="G349" s="45">
        <f t="shared" si="64"/>
        <v>0</v>
      </c>
      <c r="H349" s="86"/>
      <c r="I349" s="62" t="e">
        <f>+G349/$H$534</f>
        <v>#DIV/0!</v>
      </c>
      <c r="K349" s="49"/>
    </row>
    <row r="350" spans="1:11" s="2" customFormat="1" ht="15.75">
      <c r="A350" s="43" t="s">
        <v>492</v>
      </c>
      <c r="B350" s="111" t="s">
        <v>446</v>
      </c>
      <c r="C350" s="30"/>
      <c r="D350" s="11">
        <v>0</v>
      </c>
      <c r="E350" s="27" t="s">
        <v>15</v>
      </c>
      <c r="F350" s="11"/>
      <c r="G350" s="45">
        <f t="shared" si="64"/>
        <v>0</v>
      </c>
      <c r="H350" s="86"/>
      <c r="I350" s="62" t="e">
        <f>+G350/$H$534</f>
        <v>#DIV/0!</v>
      </c>
      <c r="K350" s="49"/>
    </row>
    <row r="351" spans="1:11" s="2" customFormat="1" ht="15.75">
      <c r="A351" s="43" t="s">
        <v>493</v>
      </c>
      <c r="B351" s="111" t="s">
        <v>447</v>
      </c>
      <c r="C351" s="30"/>
      <c r="D351" s="11">
        <v>0</v>
      </c>
      <c r="E351" s="27" t="s">
        <v>15</v>
      </c>
      <c r="F351" s="11"/>
      <c r="G351" s="45">
        <f t="shared" si="64"/>
        <v>0</v>
      </c>
      <c r="H351" s="86"/>
      <c r="I351" s="62" t="e">
        <f>+G351/$H$534</f>
        <v>#DIV/0!</v>
      </c>
      <c r="K351" s="49"/>
    </row>
    <row r="352" spans="1:11" s="2" customFormat="1" ht="15.75">
      <c r="A352" s="43" t="s">
        <v>494</v>
      </c>
      <c r="B352" s="111" t="s">
        <v>448</v>
      </c>
      <c r="C352" s="30"/>
      <c r="D352" s="11">
        <v>0</v>
      </c>
      <c r="E352" s="27" t="s">
        <v>15</v>
      </c>
      <c r="F352" s="11"/>
      <c r="G352" s="45">
        <f t="shared" si="64"/>
        <v>0</v>
      </c>
      <c r="H352" s="86"/>
      <c r="I352" s="62" t="e">
        <f>+G352/$H$534</f>
        <v>#DIV/0!</v>
      </c>
      <c r="K352" s="49"/>
    </row>
    <row r="353" spans="1:23" s="2" customFormat="1" ht="15.75">
      <c r="A353" s="43" t="s">
        <v>495</v>
      </c>
      <c r="B353" s="111" t="s">
        <v>449</v>
      </c>
      <c r="C353" s="30"/>
      <c r="D353" s="11">
        <v>0</v>
      </c>
      <c r="E353" s="27" t="s">
        <v>15</v>
      </c>
      <c r="F353" s="11"/>
      <c r="G353" s="45">
        <f t="shared" si="64"/>
        <v>0</v>
      </c>
      <c r="H353" s="86"/>
      <c r="I353" s="62" t="e">
        <f>+G353/$H$534</f>
        <v>#DIV/0!</v>
      </c>
      <c r="K353" s="49"/>
    </row>
    <row r="354" spans="1:23" s="2" customFormat="1" ht="15.75">
      <c r="A354" s="43" t="s">
        <v>496</v>
      </c>
      <c r="B354" s="111" t="s">
        <v>450</v>
      </c>
      <c r="C354" s="30"/>
      <c r="D354" s="11">
        <v>0</v>
      </c>
      <c r="E354" s="27" t="s">
        <v>15</v>
      </c>
      <c r="F354" s="11"/>
      <c r="G354" s="45">
        <f t="shared" si="64"/>
        <v>0</v>
      </c>
      <c r="H354" s="86"/>
      <c r="I354" s="62" t="e">
        <f>+G354/$H$534</f>
        <v>#DIV/0!</v>
      </c>
      <c r="K354" s="49"/>
    </row>
    <row r="355" spans="1:23" s="2" customFormat="1" ht="15.75">
      <c r="A355" s="43" t="s">
        <v>497</v>
      </c>
      <c r="B355" s="111" t="s">
        <v>451</v>
      </c>
      <c r="C355" s="30"/>
      <c r="D355" s="11">
        <v>0</v>
      </c>
      <c r="E355" s="27" t="s">
        <v>42</v>
      </c>
      <c r="F355" s="11"/>
      <c r="G355" s="45">
        <f t="shared" si="64"/>
        <v>0</v>
      </c>
      <c r="H355" s="86"/>
      <c r="I355" s="62" t="e">
        <f>+G355/$H$534</f>
        <v>#DIV/0!</v>
      </c>
      <c r="K355" s="49"/>
    </row>
    <row r="356" spans="1:23" s="2" customFormat="1" ht="30">
      <c r="A356" s="43" t="s">
        <v>498</v>
      </c>
      <c r="B356" s="111" t="s">
        <v>452</v>
      </c>
      <c r="C356" s="30"/>
      <c r="D356" s="11">
        <v>0</v>
      </c>
      <c r="E356" s="27" t="s">
        <v>14</v>
      </c>
      <c r="F356" s="11"/>
      <c r="G356" s="45">
        <f t="shared" si="64"/>
        <v>0</v>
      </c>
      <c r="H356" s="86"/>
      <c r="I356" s="62" t="e">
        <f>+G356/$H$534</f>
        <v>#DIV/0!</v>
      </c>
      <c r="K356" s="49"/>
    </row>
    <row r="357" spans="1:23" s="85" customFormat="1" ht="15" customHeight="1" thickBot="1">
      <c r="A357" s="21"/>
      <c r="B357" s="93"/>
      <c r="C357" s="93"/>
      <c r="D357" s="39"/>
      <c r="E357" s="39"/>
      <c r="F357" s="39"/>
      <c r="G357" s="39"/>
      <c r="H357" s="40"/>
      <c r="I357" s="40"/>
      <c r="J357" s="52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</row>
    <row r="358" spans="1:23" s="2" customFormat="1" ht="34.5" customHeight="1" thickBot="1">
      <c r="A358" s="22">
        <v>23</v>
      </c>
      <c r="B358" s="72" t="s">
        <v>500</v>
      </c>
      <c r="C358" s="73"/>
      <c r="D358" s="24"/>
      <c r="E358" s="25"/>
      <c r="F358" s="25"/>
      <c r="G358" s="25"/>
      <c r="H358" s="26">
        <f>SUM(G360:G374)</f>
        <v>0</v>
      </c>
      <c r="I358" s="47"/>
      <c r="J358" s="42" t="e">
        <f>SUM(I360:I374)</f>
        <v>#DIV/0!</v>
      </c>
      <c r="K358"/>
      <c r="L358"/>
      <c r="M358"/>
      <c r="N358"/>
      <c r="O358"/>
      <c r="P358"/>
      <c r="Q358"/>
      <c r="R358"/>
      <c r="S358"/>
      <c r="T358"/>
      <c r="U358"/>
      <c r="V358"/>
      <c r="W358"/>
    </row>
    <row r="359" spans="1:23" s="2" customFormat="1">
      <c r="A359" s="37"/>
      <c r="B359" s="38"/>
      <c r="C359" s="29"/>
      <c r="D359" s="5"/>
      <c r="E359" s="5"/>
      <c r="F359" s="5"/>
      <c r="G359" s="5"/>
      <c r="H359" s="6"/>
      <c r="I359" s="6"/>
      <c r="J359" s="51"/>
      <c r="K359" s="50"/>
      <c r="L359"/>
      <c r="M359"/>
      <c r="N359"/>
      <c r="O359"/>
      <c r="P359"/>
      <c r="Q359"/>
      <c r="R359"/>
      <c r="S359"/>
      <c r="T359"/>
      <c r="U359"/>
      <c r="V359"/>
      <c r="W359"/>
    </row>
    <row r="360" spans="1:23" s="2" customFormat="1" ht="15.75">
      <c r="A360" s="43" t="s">
        <v>499</v>
      </c>
      <c r="B360" s="110" t="s">
        <v>501</v>
      </c>
      <c r="C360" s="30"/>
      <c r="D360" s="11">
        <v>0</v>
      </c>
      <c r="E360" s="27" t="s">
        <v>15</v>
      </c>
      <c r="F360" s="11"/>
      <c r="G360" s="45">
        <f t="shared" ref="G360:G373" si="65">+D360*F360</f>
        <v>0</v>
      </c>
      <c r="H360" s="86"/>
      <c r="I360" s="62" t="e">
        <f>+G360/$H$534</f>
        <v>#DIV/0!</v>
      </c>
      <c r="K360" s="49"/>
    </row>
    <row r="361" spans="1:23" s="2" customFormat="1" ht="15.75">
      <c r="A361" s="43" t="s">
        <v>515</v>
      </c>
      <c r="B361" s="111" t="s">
        <v>502</v>
      </c>
      <c r="C361" s="30"/>
      <c r="D361" s="11">
        <v>0</v>
      </c>
      <c r="E361" s="27" t="s">
        <v>15</v>
      </c>
      <c r="F361" s="11"/>
      <c r="G361" s="45">
        <f t="shared" si="65"/>
        <v>0</v>
      </c>
      <c r="H361" s="86"/>
      <c r="I361" s="62" t="e">
        <f>+G361/$H$534</f>
        <v>#DIV/0!</v>
      </c>
      <c r="K361" s="49"/>
    </row>
    <row r="362" spans="1:23" s="2" customFormat="1" ht="15.75">
      <c r="A362" s="43" t="s">
        <v>516</v>
      </c>
      <c r="B362" s="111" t="s">
        <v>503</v>
      </c>
      <c r="C362" s="30"/>
      <c r="D362" s="11">
        <v>0</v>
      </c>
      <c r="E362" s="27" t="s">
        <v>15</v>
      </c>
      <c r="F362" s="11"/>
      <c r="G362" s="45">
        <f t="shared" si="65"/>
        <v>0</v>
      </c>
      <c r="H362" s="86"/>
      <c r="I362" s="62" t="e">
        <f>+G362/$H$534</f>
        <v>#DIV/0!</v>
      </c>
      <c r="K362" s="49"/>
    </row>
    <row r="363" spans="1:23" s="2" customFormat="1" ht="15.75">
      <c r="A363" s="43" t="s">
        <v>517</v>
      </c>
      <c r="B363" s="111" t="s">
        <v>504</v>
      </c>
      <c r="C363" s="30"/>
      <c r="D363" s="11">
        <v>0</v>
      </c>
      <c r="E363" s="27" t="s">
        <v>15</v>
      </c>
      <c r="F363" s="11"/>
      <c r="G363" s="45">
        <f t="shared" si="65"/>
        <v>0</v>
      </c>
      <c r="H363" s="86"/>
      <c r="I363" s="62" t="e">
        <f>+G363/$H$534</f>
        <v>#DIV/0!</v>
      </c>
      <c r="K363" s="49"/>
    </row>
    <row r="364" spans="1:23" s="2" customFormat="1" ht="15.75">
      <c r="A364" s="43" t="s">
        <v>518</v>
      </c>
      <c r="B364" s="111" t="s">
        <v>505</v>
      </c>
      <c r="C364" s="30"/>
      <c r="D364" s="11">
        <v>0</v>
      </c>
      <c r="E364" s="27" t="s">
        <v>42</v>
      </c>
      <c r="F364" s="11"/>
      <c r="G364" s="45">
        <f t="shared" si="65"/>
        <v>0</v>
      </c>
      <c r="H364" s="86"/>
      <c r="I364" s="62" t="e">
        <f>+G364/$H$534</f>
        <v>#DIV/0!</v>
      </c>
      <c r="K364" s="49"/>
    </row>
    <row r="365" spans="1:23" s="2" customFormat="1" ht="15.75">
      <c r="A365" s="43" t="s">
        <v>519</v>
      </c>
      <c r="B365" s="111" t="s">
        <v>506</v>
      </c>
      <c r="C365" s="30"/>
      <c r="D365" s="11">
        <v>0</v>
      </c>
      <c r="E365" s="27" t="s">
        <v>15</v>
      </c>
      <c r="F365" s="11"/>
      <c r="G365" s="45">
        <f t="shared" si="65"/>
        <v>0</v>
      </c>
      <c r="H365" s="86"/>
      <c r="I365" s="62" t="e">
        <f>+G365/$H$534</f>
        <v>#DIV/0!</v>
      </c>
      <c r="K365" s="49"/>
    </row>
    <row r="366" spans="1:23" s="2" customFormat="1" ht="15.75">
      <c r="A366" s="43" t="s">
        <v>520</v>
      </c>
      <c r="B366" s="111" t="s">
        <v>507</v>
      </c>
      <c r="C366" s="30"/>
      <c r="D366" s="11">
        <v>0</v>
      </c>
      <c r="E366" s="27" t="s">
        <v>15</v>
      </c>
      <c r="F366" s="11"/>
      <c r="G366" s="45">
        <f t="shared" si="65"/>
        <v>0</v>
      </c>
      <c r="H366" s="86"/>
      <c r="I366" s="62" t="e">
        <f>+G366/$H$534</f>
        <v>#DIV/0!</v>
      </c>
      <c r="K366" s="49"/>
    </row>
    <row r="367" spans="1:23" s="2" customFormat="1" ht="15.75">
      <c r="A367" s="43" t="s">
        <v>521</v>
      </c>
      <c r="B367" s="111" t="s">
        <v>508</v>
      </c>
      <c r="C367" s="30"/>
      <c r="D367" s="11">
        <v>0</v>
      </c>
      <c r="E367" s="27" t="s">
        <v>15</v>
      </c>
      <c r="F367" s="11"/>
      <c r="G367" s="45">
        <f t="shared" si="65"/>
        <v>0</v>
      </c>
      <c r="H367" s="86"/>
      <c r="I367" s="62" t="e">
        <f>+G367/$H$534</f>
        <v>#DIV/0!</v>
      </c>
      <c r="K367" s="49"/>
    </row>
    <row r="368" spans="1:23" s="2" customFormat="1" ht="15.75">
      <c r="A368" s="43" t="s">
        <v>522</v>
      </c>
      <c r="B368" s="111" t="s">
        <v>509</v>
      </c>
      <c r="C368" s="30"/>
      <c r="D368" s="11">
        <v>0</v>
      </c>
      <c r="E368" s="27" t="s">
        <v>15</v>
      </c>
      <c r="F368" s="11"/>
      <c r="G368" s="45">
        <f t="shared" si="65"/>
        <v>0</v>
      </c>
      <c r="H368" s="86"/>
      <c r="I368" s="62" t="e">
        <f>+G368/$H$534</f>
        <v>#DIV/0!</v>
      </c>
      <c r="K368" s="49"/>
    </row>
    <row r="369" spans="1:23" s="2" customFormat="1" ht="15.75">
      <c r="A369" s="43" t="s">
        <v>523</v>
      </c>
      <c r="B369" s="111" t="s">
        <v>510</v>
      </c>
      <c r="C369" s="30"/>
      <c r="D369" s="11">
        <v>0</v>
      </c>
      <c r="E369" s="27" t="s">
        <v>15</v>
      </c>
      <c r="F369" s="11"/>
      <c r="G369" s="45">
        <f t="shared" si="65"/>
        <v>0</v>
      </c>
      <c r="H369" s="86"/>
      <c r="I369" s="62" t="e">
        <f>+G369/$H$534</f>
        <v>#DIV/0!</v>
      </c>
      <c r="K369" s="49"/>
    </row>
    <row r="370" spans="1:23" s="2" customFormat="1" ht="15.75">
      <c r="A370" s="43" t="s">
        <v>524</v>
      </c>
      <c r="B370" s="111" t="s">
        <v>511</v>
      </c>
      <c r="C370" s="30"/>
      <c r="D370" s="11">
        <v>0</v>
      </c>
      <c r="E370" s="27" t="s">
        <v>15</v>
      </c>
      <c r="F370" s="11"/>
      <c r="G370" s="45">
        <f t="shared" si="65"/>
        <v>0</v>
      </c>
      <c r="H370" s="86"/>
      <c r="I370" s="62" t="e">
        <f>+G370/$H$534</f>
        <v>#DIV/0!</v>
      </c>
      <c r="K370" s="49"/>
    </row>
    <row r="371" spans="1:23" s="2" customFormat="1" ht="15.75">
      <c r="A371" s="43" t="s">
        <v>525</v>
      </c>
      <c r="B371" s="111" t="s">
        <v>512</v>
      </c>
      <c r="C371" s="30"/>
      <c r="D371" s="11">
        <v>0</v>
      </c>
      <c r="E371" s="27" t="s">
        <v>15</v>
      </c>
      <c r="F371" s="11"/>
      <c r="G371" s="45">
        <f t="shared" si="65"/>
        <v>0</v>
      </c>
      <c r="H371" s="86"/>
      <c r="I371" s="62" t="e">
        <f>+G371/$H$534</f>
        <v>#DIV/0!</v>
      </c>
      <c r="K371" s="49"/>
    </row>
    <row r="372" spans="1:23" s="2" customFormat="1" ht="15.75">
      <c r="A372" s="43" t="s">
        <v>526</v>
      </c>
      <c r="B372" s="111" t="s">
        <v>513</v>
      </c>
      <c r="C372" s="30"/>
      <c r="D372" s="11">
        <v>0</v>
      </c>
      <c r="E372" s="27" t="s">
        <v>15</v>
      </c>
      <c r="F372" s="11"/>
      <c r="G372" s="45">
        <f t="shared" si="65"/>
        <v>0</v>
      </c>
      <c r="H372" s="86"/>
      <c r="I372" s="62" t="e">
        <f>+G372/$H$534</f>
        <v>#DIV/0!</v>
      </c>
      <c r="K372" s="49"/>
    </row>
    <row r="373" spans="1:23" s="2" customFormat="1" ht="15.75">
      <c r="A373" s="43" t="s">
        <v>527</v>
      </c>
      <c r="B373" s="111" t="s">
        <v>514</v>
      </c>
      <c r="C373" s="30"/>
      <c r="D373" s="11">
        <v>0</v>
      </c>
      <c r="E373" s="27" t="s">
        <v>15</v>
      </c>
      <c r="F373" s="11"/>
      <c r="G373" s="45">
        <f t="shared" si="65"/>
        <v>0</v>
      </c>
      <c r="H373" s="86"/>
      <c r="I373" s="62" t="e">
        <f>+G373/$H$534</f>
        <v>#DIV/0!</v>
      </c>
      <c r="K373" s="49"/>
    </row>
    <row r="374" spans="1:23" s="85" customFormat="1" ht="15" customHeight="1" thickBot="1">
      <c r="A374" s="21"/>
      <c r="B374" s="93"/>
      <c r="C374" s="93"/>
      <c r="D374" s="39"/>
      <c r="E374" s="39"/>
      <c r="F374" s="39"/>
      <c r="G374" s="39"/>
      <c r="H374" s="40"/>
      <c r="I374" s="40"/>
      <c r="J374" s="52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</row>
    <row r="375" spans="1:23" s="2" customFormat="1" ht="34.5" customHeight="1" thickBot="1">
      <c r="A375" s="22">
        <v>24</v>
      </c>
      <c r="B375" s="72" t="s">
        <v>500</v>
      </c>
      <c r="C375" s="73"/>
      <c r="D375" s="24"/>
      <c r="E375" s="25"/>
      <c r="F375" s="25"/>
      <c r="G375" s="25"/>
      <c r="H375" s="26">
        <f>SUM(G377:G402)</f>
        <v>0</v>
      </c>
      <c r="I375" s="47"/>
      <c r="J375" s="42" t="e">
        <f>SUM(I377:I402)</f>
        <v>#DIV/0!</v>
      </c>
      <c r="K375"/>
      <c r="L375"/>
      <c r="M375"/>
      <c r="N375"/>
      <c r="O375"/>
      <c r="P375"/>
      <c r="Q375"/>
      <c r="R375"/>
      <c r="S375"/>
      <c r="T375"/>
      <c r="U375"/>
      <c r="V375"/>
      <c r="W375"/>
    </row>
    <row r="376" spans="1:23" s="2" customFormat="1">
      <c r="A376" s="37"/>
      <c r="B376" s="38"/>
      <c r="C376" s="29"/>
      <c r="D376" s="5"/>
      <c r="E376" s="5"/>
      <c r="F376" s="5"/>
      <c r="G376" s="5"/>
      <c r="H376" s="6"/>
      <c r="I376" s="6"/>
      <c r="J376" s="51"/>
      <c r="K376" s="50"/>
      <c r="L376"/>
      <c r="M376"/>
      <c r="N376"/>
      <c r="O376"/>
      <c r="P376"/>
      <c r="Q376"/>
      <c r="R376"/>
      <c r="S376"/>
      <c r="T376"/>
      <c r="U376"/>
      <c r="V376"/>
      <c r="W376"/>
    </row>
    <row r="377" spans="1:23" s="2" customFormat="1" ht="15.75">
      <c r="A377" s="43"/>
      <c r="B377" s="112" t="s">
        <v>528</v>
      </c>
      <c r="C377" s="30"/>
      <c r="D377" s="11"/>
      <c r="E377" s="27"/>
      <c r="F377" s="11"/>
      <c r="G377" s="45"/>
      <c r="H377" s="86"/>
      <c r="I377" s="62"/>
      <c r="K377" s="49"/>
    </row>
    <row r="378" spans="1:23" s="2" customFormat="1" ht="30">
      <c r="A378" s="43" t="s">
        <v>546</v>
      </c>
      <c r="B378" s="111" t="s">
        <v>529</v>
      </c>
      <c r="C378" s="30"/>
      <c r="D378" s="11">
        <v>0</v>
      </c>
      <c r="E378" s="27" t="s">
        <v>41</v>
      </c>
      <c r="F378" s="11"/>
      <c r="G378" s="45">
        <f t="shared" ref="G378" si="66">+D378*F378</f>
        <v>0</v>
      </c>
      <c r="H378" s="86"/>
      <c r="I378" s="62" t="e">
        <f>+G378/$H$534</f>
        <v>#DIV/0!</v>
      </c>
      <c r="K378" s="49"/>
    </row>
    <row r="379" spans="1:23" s="2" customFormat="1" ht="15.75">
      <c r="A379" s="43" t="s">
        <v>547</v>
      </c>
      <c r="B379" s="111" t="s">
        <v>530</v>
      </c>
      <c r="C379" s="30"/>
      <c r="D379" s="11">
        <v>0</v>
      </c>
      <c r="E379" s="27" t="s">
        <v>41</v>
      </c>
      <c r="F379" s="11"/>
      <c r="G379" s="45">
        <f t="shared" ref="G379:G401" si="67">+D379*F379</f>
        <v>0</v>
      </c>
      <c r="H379" s="86"/>
      <c r="I379" s="62" t="e">
        <f>+G379/$H$534</f>
        <v>#DIV/0!</v>
      </c>
      <c r="K379" s="49"/>
    </row>
    <row r="380" spans="1:23" s="2" customFormat="1" ht="15.75">
      <c r="A380" s="43" t="s">
        <v>548</v>
      </c>
      <c r="B380" s="111" t="s">
        <v>531</v>
      </c>
      <c r="C380" s="30"/>
      <c r="D380" s="11">
        <v>0</v>
      </c>
      <c r="E380" s="27" t="s">
        <v>41</v>
      </c>
      <c r="F380" s="11"/>
      <c r="G380" s="45">
        <f t="shared" si="67"/>
        <v>0</v>
      </c>
      <c r="H380" s="86"/>
      <c r="I380" s="62" t="e">
        <f>+G380/$H$534</f>
        <v>#DIV/0!</v>
      </c>
      <c r="K380" s="49"/>
    </row>
    <row r="381" spans="1:23" s="2" customFormat="1" ht="15.75">
      <c r="A381" s="43" t="s">
        <v>549</v>
      </c>
      <c r="B381" s="111" t="s">
        <v>532</v>
      </c>
      <c r="C381" s="30"/>
      <c r="D381" s="11">
        <v>0</v>
      </c>
      <c r="E381" s="27" t="s">
        <v>41</v>
      </c>
      <c r="F381" s="11"/>
      <c r="G381" s="45">
        <f t="shared" si="67"/>
        <v>0</v>
      </c>
      <c r="H381" s="86"/>
      <c r="I381" s="62" t="e">
        <f>+G381/$H$534</f>
        <v>#DIV/0!</v>
      </c>
      <c r="K381" s="49"/>
    </row>
    <row r="382" spans="1:23" s="2" customFormat="1" ht="15.75">
      <c r="B382" s="113" t="s">
        <v>533</v>
      </c>
      <c r="C382" s="30"/>
      <c r="D382" s="11"/>
      <c r="E382" s="27"/>
      <c r="F382" s="11"/>
      <c r="G382" s="45"/>
      <c r="H382" s="86"/>
      <c r="I382" s="62"/>
      <c r="K382" s="49"/>
    </row>
    <row r="383" spans="1:23" s="2" customFormat="1" ht="30">
      <c r="A383" s="43" t="s">
        <v>550</v>
      </c>
      <c r="B383" s="111" t="s">
        <v>534</v>
      </c>
      <c r="C383" s="30"/>
      <c r="D383" s="11">
        <v>0</v>
      </c>
      <c r="E383" s="27" t="s">
        <v>41</v>
      </c>
      <c r="F383" s="11"/>
      <c r="G383" s="45">
        <f t="shared" si="67"/>
        <v>0</v>
      </c>
      <c r="H383" s="86"/>
      <c r="I383" s="62" t="e">
        <f>+G383/$H$534</f>
        <v>#DIV/0!</v>
      </c>
      <c r="K383" s="49"/>
    </row>
    <row r="384" spans="1:23" s="2" customFormat="1" ht="30">
      <c r="A384" s="43" t="s">
        <v>551</v>
      </c>
      <c r="B384" s="111" t="s">
        <v>535</v>
      </c>
      <c r="C384" s="30"/>
      <c r="D384" s="11">
        <v>0</v>
      </c>
      <c r="E384" s="27" t="s">
        <v>41</v>
      </c>
      <c r="F384" s="11"/>
      <c r="G384" s="45">
        <f t="shared" si="67"/>
        <v>0</v>
      </c>
      <c r="H384" s="86"/>
      <c r="I384" s="62" t="e">
        <f>+G384/$H$534</f>
        <v>#DIV/0!</v>
      </c>
      <c r="K384" s="49"/>
    </row>
    <row r="385" spans="1:11" s="2" customFormat="1" ht="15.75">
      <c r="A385" s="43" t="s">
        <v>552</v>
      </c>
      <c r="B385" s="111" t="s">
        <v>532</v>
      </c>
      <c r="C385" s="30"/>
      <c r="D385" s="11">
        <v>0</v>
      </c>
      <c r="E385" s="27" t="s">
        <v>41</v>
      </c>
      <c r="F385" s="11"/>
      <c r="G385" s="45">
        <f t="shared" si="67"/>
        <v>0</v>
      </c>
      <c r="H385" s="86"/>
      <c r="I385" s="62" t="e">
        <f>+G385/$H$534</f>
        <v>#DIV/0!</v>
      </c>
      <c r="K385" s="49"/>
    </row>
    <row r="386" spans="1:11" s="2" customFormat="1" ht="15.75">
      <c r="A386" s="43" t="s">
        <v>553</v>
      </c>
      <c r="B386" s="111" t="s">
        <v>536</v>
      </c>
      <c r="C386" s="30"/>
      <c r="D386" s="11">
        <v>0</v>
      </c>
      <c r="E386" s="27" t="s">
        <v>41</v>
      </c>
      <c r="F386" s="11"/>
      <c r="G386" s="45">
        <f t="shared" si="67"/>
        <v>0</v>
      </c>
      <c r="H386" s="86"/>
      <c r="I386" s="62" t="e">
        <f>+G386/$H$534</f>
        <v>#DIV/0!</v>
      </c>
      <c r="K386" s="49"/>
    </row>
    <row r="387" spans="1:11" s="2" customFormat="1" ht="15.75">
      <c r="A387" s="43" t="s">
        <v>554</v>
      </c>
      <c r="B387" s="111" t="s">
        <v>531</v>
      </c>
      <c r="C387" s="30"/>
      <c r="D387" s="11">
        <v>0</v>
      </c>
      <c r="E387" s="27" t="s">
        <v>41</v>
      </c>
      <c r="F387" s="11"/>
      <c r="G387" s="45">
        <f t="shared" si="67"/>
        <v>0</v>
      </c>
      <c r="H387" s="86"/>
      <c r="I387" s="62" t="e">
        <f>+G387/$H$534</f>
        <v>#DIV/0!</v>
      </c>
      <c r="K387" s="49"/>
    </row>
    <row r="388" spans="1:11" s="2" customFormat="1" ht="15.75">
      <c r="B388" s="113" t="s">
        <v>537</v>
      </c>
      <c r="C388" s="30"/>
      <c r="D388" s="11"/>
      <c r="E388" s="27"/>
      <c r="F388" s="11"/>
      <c r="G388" s="45"/>
      <c r="H388" s="86"/>
      <c r="I388" s="62"/>
      <c r="K388" s="49"/>
    </row>
    <row r="389" spans="1:11" s="2" customFormat="1" ht="30">
      <c r="A389" s="43" t="s">
        <v>555</v>
      </c>
      <c r="B389" s="111" t="s">
        <v>538</v>
      </c>
      <c r="C389" s="30"/>
      <c r="D389" s="11">
        <v>0</v>
      </c>
      <c r="E389" s="27" t="s">
        <v>41</v>
      </c>
      <c r="F389" s="11"/>
      <c r="G389" s="45">
        <f t="shared" si="67"/>
        <v>0</v>
      </c>
      <c r="H389" s="86"/>
      <c r="I389" s="62" t="e">
        <f>+G389/$H$534</f>
        <v>#DIV/0!</v>
      </c>
      <c r="K389" s="49"/>
    </row>
    <row r="390" spans="1:11" s="2" customFormat="1" ht="30">
      <c r="A390" s="43" t="s">
        <v>556</v>
      </c>
      <c r="B390" s="111" t="s">
        <v>539</v>
      </c>
      <c r="C390" s="30"/>
      <c r="D390" s="11">
        <v>0</v>
      </c>
      <c r="E390" s="27" t="s">
        <v>41</v>
      </c>
      <c r="F390" s="11"/>
      <c r="G390" s="45">
        <f t="shared" si="67"/>
        <v>0</v>
      </c>
      <c r="H390" s="86"/>
      <c r="I390" s="62" t="e">
        <f>+G390/$H$534</f>
        <v>#DIV/0!</v>
      </c>
      <c r="K390" s="49"/>
    </row>
    <row r="391" spans="1:11" s="2" customFormat="1" ht="15.75">
      <c r="B391" s="113" t="s">
        <v>540</v>
      </c>
      <c r="C391" s="30"/>
      <c r="D391" s="11"/>
      <c r="E391" s="27"/>
      <c r="F391" s="11"/>
      <c r="G391" s="45"/>
      <c r="H391" s="86"/>
      <c r="I391" s="62"/>
      <c r="K391" s="49"/>
    </row>
    <row r="392" spans="1:11" s="2" customFormat="1" ht="30">
      <c r="A392" s="43" t="s">
        <v>557</v>
      </c>
      <c r="B392" s="111" t="s">
        <v>534</v>
      </c>
      <c r="C392" s="30"/>
      <c r="D392" s="11">
        <v>0</v>
      </c>
      <c r="E392" s="27" t="s">
        <v>41</v>
      </c>
      <c r="F392" s="11"/>
      <c r="G392" s="45">
        <f t="shared" si="67"/>
        <v>0</v>
      </c>
      <c r="H392" s="86"/>
      <c r="I392" s="62" t="e">
        <f>+G392/$H$534</f>
        <v>#DIV/0!</v>
      </c>
      <c r="K392" s="49"/>
    </row>
    <row r="393" spans="1:11" s="2" customFormat="1" ht="15.75">
      <c r="A393" s="43" t="s">
        <v>558</v>
      </c>
      <c r="B393" s="111" t="s">
        <v>530</v>
      </c>
      <c r="C393" s="30"/>
      <c r="D393" s="11">
        <v>0</v>
      </c>
      <c r="E393" s="27" t="s">
        <v>41</v>
      </c>
      <c r="F393" s="11"/>
      <c r="G393" s="45">
        <f t="shared" si="67"/>
        <v>0</v>
      </c>
      <c r="H393" s="86"/>
      <c r="I393" s="62" t="e">
        <f>+G393/$H$534</f>
        <v>#DIV/0!</v>
      </c>
      <c r="K393" s="49"/>
    </row>
    <row r="394" spans="1:11" s="2" customFormat="1" ht="15.75">
      <c r="A394" s="43" t="s">
        <v>559</v>
      </c>
      <c r="B394" s="111" t="s">
        <v>532</v>
      </c>
      <c r="C394" s="30"/>
      <c r="D394" s="11">
        <v>0</v>
      </c>
      <c r="E394" s="27" t="s">
        <v>41</v>
      </c>
      <c r="F394" s="11"/>
      <c r="G394" s="45">
        <f t="shared" si="67"/>
        <v>0</v>
      </c>
      <c r="H394" s="86"/>
      <c r="I394" s="62" t="e">
        <f>+G394/$H$534</f>
        <v>#DIV/0!</v>
      </c>
      <c r="K394" s="49"/>
    </row>
    <row r="395" spans="1:11" s="2" customFormat="1" ht="15.75">
      <c r="A395" s="43" t="s">
        <v>560</v>
      </c>
      <c r="B395" s="111" t="s">
        <v>536</v>
      </c>
      <c r="C395" s="30"/>
      <c r="D395" s="11">
        <v>0</v>
      </c>
      <c r="E395" s="27" t="s">
        <v>41</v>
      </c>
      <c r="F395" s="11"/>
      <c r="G395" s="45">
        <f t="shared" si="67"/>
        <v>0</v>
      </c>
      <c r="H395" s="86"/>
      <c r="I395" s="62" t="e">
        <f>+G395/$H$534</f>
        <v>#DIV/0!</v>
      </c>
      <c r="K395" s="49"/>
    </row>
    <row r="396" spans="1:11" s="2" customFormat="1" ht="15.75">
      <c r="A396" s="43" t="s">
        <v>561</v>
      </c>
      <c r="B396" s="111" t="s">
        <v>531</v>
      </c>
      <c r="C396" s="30"/>
      <c r="D396" s="11">
        <v>0</v>
      </c>
      <c r="E396" s="27" t="s">
        <v>41</v>
      </c>
      <c r="F396" s="11"/>
      <c r="G396" s="45">
        <f t="shared" si="67"/>
        <v>0</v>
      </c>
      <c r="H396" s="86"/>
      <c r="I396" s="62" t="e">
        <f>+G396/$H$534</f>
        <v>#DIV/0!</v>
      </c>
      <c r="K396" s="49"/>
    </row>
    <row r="397" spans="1:11" s="2" customFormat="1" ht="15.75">
      <c r="B397" s="113" t="s">
        <v>541</v>
      </c>
      <c r="C397" s="30"/>
      <c r="D397" s="11"/>
      <c r="E397" s="27"/>
      <c r="F397" s="11"/>
      <c r="G397" s="45"/>
      <c r="H397" s="86"/>
      <c r="I397" s="62"/>
      <c r="K397" s="49"/>
    </row>
    <row r="398" spans="1:11" s="2" customFormat="1" ht="15.75">
      <c r="A398" s="43" t="s">
        <v>562</v>
      </c>
      <c r="B398" s="111" t="s">
        <v>542</v>
      </c>
      <c r="C398" s="30"/>
      <c r="D398" s="11">
        <v>0</v>
      </c>
      <c r="E398" s="27" t="s">
        <v>14</v>
      </c>
      <c r="F398" s="11"/>
      <c r="G398" s="45">
        <f t="shared" si="67"/>
        <v>0</v>
      </c>
      <c r="H398" s="86"/>
      <c r="I398" s="62" t="e">
        <f>+G398/$H$534</f>
        <v>#DIV/0!</v>
      </c>
      <c r="K398" s="49"/>
    </row>
    <row r="399" spans="1:11" s="2" customFormat="1" ht="15.75">
      <c r="A399" s="43" t="s">
        <v>563</v>
      </c>
      <c r="B399" s="111" t="s">
        <v>543</v>
      </c>
      <c r="C399" s="30"/>
      <c r="D399" s="11">
        <v>0</v>
      </c>
      <c r="E399" s="27" t="s">
        <v>14</v>
      </c>
      <c r="F399" s="11"/>
      <c r="G399" s="45">
        <f t="shared" si="67"/>
        <v>0</v>
      </c>
      <c r="H399" s="86"/>
      <c r="I399" s="62" t="e">
        <f>+G399/$H$534</f>
        <v>#DIV/0!</v>
      </c>
      <c r="K399" s="49"/>
    </row>
    <row r="400" spans="1:11" s="2" customFormat="1" ht="15.75">
      <c r="B400" s="113" t="s">
        <v>544</v>
      </c>
      <c r="C400" s="30"/>
      <c r="D400" s="11"/>
      <c r="E400" s="27"/>
      <c r="F400" s="11"/>
      <c r="G400" s="45"/>
      <c r="H400" s="86"/>
      <c r="I400" s="62"/>
      <c r="K400" s="49"/>
    </row>
    <row r="401" spans="1:23" s="2" customFormat="1" ht="15.75">
      <c r="A401" s="43" t="s">
        <v>564</v>
      </c>
      <c r="B401" s="111" t="s">
        <v>545</v>
      </c>
      <c r="C401" s="30"/>
      <c r="D401" s="11">
        <v>0</v>
      </c>
      <c r="E401" s="27" t="s">
        <v>14</v>
      </c>
      <c r="F401" s="11"/>
      <c r="G401" s="45">
        <f t="shared" si="67"/>
        <v>0</v>
      </c>
      <c r="H401" s="86"/>
      <c r="I401" s="62" t="e">
        <f>+G401/$H$534</f>
        <v>#DIV/0!</v>
      </c>
      <c r="K401" s="49"/>
    </row>
    <row r="402" spans="1:23" s="85" customFormat="1" ht="15" customHeight="1" thickBot="1">
      <c r="A402" s="21"/>
      <c r="B402" s="93"/>
      <c r="C402" s="93"/>
      <c r="D402" s="39"/>
      <c r="E402" s="39"/>
      <c r="F402" s="39"/>
      <c r="G402" s="39"/>
      <c r="H402" s="40"/>
      <c r="I402" s="40"/>
      <c r="J402" s="52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</row>
    <row r="403" spans="1:23" s="2" customFormat="1" ht="21" thickBot="1">
      <c r="A403" s="117">
        <v>25</v>
      </c>
      <c r="B403" s="72" t="s">
        <v>565</v>
      </c>
      <c r="C403" s="73"/>
      <c r="D403" s="24"/>
      <c r="E403" s="25"/>
      <c r="F403" s="25"/>
      <c r="G403" s="25"/>
      <c r="H403" s="26">
        <f>SUM(G405:G410)</f>
        <v>0</v>
      </c>
      <c r="I403" s="47"/>
      <c r="J403" s="42" t="e">
        <f>SUM(I405:I410)</f>
        <v>#DIV/0!</v>
      </c>
      <c r="K403"/>
      <c r="L403"/>
      <c r="M403"/>
      <c r="N403"/>
      <c r="O403"/>
      <c r="P403"/>
      <c r="Q403"/>
      <c r="R403"/>
      <c r="S403"/>
      <c r="T403"/>
      <c r="U403"/>
      <c r="V403"/>
      <c r="W403"/>
    </row>
    <row r="404" spans="1:23" s="2" customFormat="1">
      <c r="A404" s="37"/>
      <c r="B404" s="38"/>
      <c r="C404" s="29"/>
      <c r="D404" s="5"/>
      <c r="E404" s="5"/>
      <c r="F404" s="5"/>
      <c r="G404" s="5"/>
      <c r="H404" s="6"/>
      <c r="I404" s="6"/>
      <c r="J404" s="51"/>
      <c r="K404" s="50"/>
      <c r="L404"/>
      <c r="M404"/>
      <c r="N404"/>
      <c r="O404"/>
      <c r="P404"/>
      <c r="Q404"/>
      <c r="R404"/>
      <c r="S404"/>
      <c r="T404"/>
      <c r="U404"/>
      <c r="V404"/>
      <c r="W404"/>
    </row>
    <row r="405" spans="1:23" s="2" customFormat="1" ht="15.75">
      <c r="A405" s="43" t="s">
        <v>571</v>
      </c>
      <c r="B405" s="110" t="s">
        <v>566</v>
      </c>
      <c r="C405" s="30"/>
      <c r="D405" s="11">
        <v>0</v>
      </c>
      <c r="E405" s="27" t="s">
        <v>15</v>
      </c>
      <c r="F405" s="11"/>
      <c r="G405" s="45">
        <f t="shared" ref="G405:G409" si="68">+D405*F405</f>
        <v>0</v>
      </c>
      <c r="H405" s="86"/>
      <c r="I405" s="62" t="e">
        <f>+G405/$H$534</f>
        <v>#DIV/0!</v>
      </c>
      <c r="K405" s="49"/>
    </row>
    <row r="406" spans="1:23" s="2" customFormat="1" ht="15.75">
      <c r="A406" s="43" t="s">
        <v>572</v>
      </c>
      <c r="B406" s="111" t="s">
        <v>567</v>
      </c>
      <c r="C406" s="30"/>
      <c r="D406" s="11">
        <v>0</v>
      </c>
      <c r="E406" s="27" t="s">
        <v>15</v>
      </c>
      <c r="F406" s="11"/>
      <c r="G406" s="45">
        <f t="shared" si="68"/>
        <v>0</v>
      </c>
      <c r="H406" s="86"/>
      <c r="I406" s="62" t="e">
        <f>+G406/$H$534</f>
        <v>#DIV/0!</v>
      </c>
      <c r="K406" s="49"/>
    </row>
    <row r="407" spans="1:23" s="2" customFormat="1" ht="15.75">
      <c r="A407" s="43" t="s">
        <v>573</v>
      </c>
      <c r="B407" s="111" t="s">
        <v>568</v>
      </c>
      <c r="C407" s="30"/>
      <c r="D407" s="11">
        <v>0</v>
      </c>
      <c r="E407" s="27" t="s">
        <v>15</v>
      </c>
      <c r="F407" s="11"/>
      <c r="G407" s="45">
        <f t="shared" si="68"/>
        <v>0</v>
      </c>
      <c r="H407" s="86"/>
      <c r="I407" s="62" t="e">
        <f>+G407/$H$534</f>
        <v>#DIV/0!</v>
      </c>
      <c r="K407" s="49"/>
    </row>
    <row r="408" spans="1:23" s="2" customFormat="1" ht="15.75">
      <c r="A408" s="43" t="s">
        <v>574</v>
      </c>
      <c r="B408" s="111" t="s">
        <v>569</v>
      </c>
      <c r="C408" s="30"/>
      <c r="D408" s="11">
        <v>0</v>
      </c>
      <c r="E408" s="27" t="s">
        <v>15</v>
      </c>
      <c r="F408" s="11"/>
      <c r="G408" s="45">
        <f t="shared" si="68"/>
        <v>0</v>
      </c>
      <c r="H408" s="86"/>
      <c r="I408" s="62" t="e">
        <f>+G408/$H$534</f>
        <v>#DIV/0!</v>
      </c>
      <c r="K408" s="49"/>
    </row>
    <row r="409" spans="1:23" s="2" customFormat="1" ht="15.75">
      <c r="A409" s="43" t="s">
        <v>575</v>
      </c>
      <c r="B409" s="111" t="s">
        <v>570</v>
      </c>
      <c r="C409" s="30"/>
      <c r="D409" s="11">
        <v>0</v>
      </c>
      <c r="E409" s="27" t="s">
        <v>15</v>
      </c>
      <c r="F409" s="11"/>
      <c r="G409" s="45">
        <f t="shared" si="68"/>
        <v>0</v>
      </c>
      <c r="H409" s="86"/>
      <c r="I409" s="62" t="e">
        <f>+G409/$H$534</f>
        <v>#DIV/0!</v>
      </c>
      <c r="K409" s="49"/>
    </row>
    <row r="410" spans="1:23" s="85" customFormat="1" ht="15" customHeight="1" thickBot="1">
      <c r="A410" s="21"/>
      <c r="B410" s="93"/>
      <c r="C410" s="93"/>
      <c r="D410" s="39"/>
      <c r="E410" s="39"/>
      <c r="F410" s="39"/>
      <c r="G410" s="39"/>
      <c r="H410" s="40"/>
      <c r="I410" s="40"/>
      <c r="J410" s="52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</row>
    <row r="411" spans="1:23" s="2" customFormat="1" ht="21" thickBot="1">
      <c r="A411" s="117">
        <v>26</v>
      </c>
      <c r="B411" s="72" t="s">
        <v>576</v>
      </c>
      <c r="C411" s="73"/>
      <c r="D411" s="24"/>
      <c r="E411" s="25"/>
      <c r="F411" s="25"/>
      <c r="G411" s="25"/>
      <c r="H411" s="26">
        <f>SUM(G413:G478)</f>
        <v>0</v>
      </c>
      <c r="I411" s="47"/>
      <c r="J411" s="42" t="e">
        <f>SUM(I413:I478)</f>
        <v>#DIV/0!</v>
      </c>
      <c r="K411"/>
      <c r="L411"/>
      <c r="M411"/>
      <c r="N411"/>
      <c r="O411"/>
      <c r="P411"/>
      <c r="Q411"/>
      <c r="R411"/>
      <c r="S411"/>
      <c r="T411"/>
      <c r="U411"/>
      <c r="V411"/>
      <c r="W411"/>
    </row>
    <row r="412" spans="1:23" s="2" customFormat="1">
      <c r="A412" s="37"/>
      <c r="B412" s="38"/>
      <c r="C412" s="29"/>
      <c r="D412" s="5"/>
      <c r="E412" s="5"/>
      <c r="F412" s="5"/>
      <c r="G412" s="5"/>
      <c r="H412" s="6"/>
      <c r="I412" s="6"/>
      <c r="J412" s="51"/>
      <c r="K412" s="50"/>
      <c r="L412"/>
      <c r="M412"/>
      <c r="N412"/>
      <c r="O412"/>
      <c r="P412"/>
      <c r="Q412"/>
      <c r="R412"/>
      <c r="S412"/>
      <c r="T412"/>
      <c r="U412"/>
      <c r="V412"/>
      <c r="W412"/>
    </row>
    <row r="413" spans="1:23" s="2" customFormat="1" ht="15.75">
      <c r="A413" s="43"/>
      <c r="B413" s="112" t="s">
        <v>577</v>
      </c>
      <c r="C413" s="30"/>
      <c r="D413" s="11"/>
      <c r="E413" s="27"/>
      <c r="F413" s="11"/>
      <c r="G413" s="45"/>
      <c r="H413" s="86"/>
      <c r="I413" s="62"/>
      <c r="K413" s="49"/>
    </row>
    <row r="414" spans="1:23" s="2" customFormat="1" ht="15.75">
      <c r="A414" s="43" t="s">
        <v>641</v>
      </c>
      <c r="B414" s="111" t="s">
        <v>578</v>
      </c>
      <c r="C414" s="30"/>
      <c r="D414" s="11">
        <v>0</v>
      </c>
      <c r="E414" s="27" t="s">
        <v>15</v>
      </c>
      <c r="F414" s="11"/>
      <c r="G414" s="45">
        <f t="shared" ref="G414:G416" si="69">+D414*F414</f>
        <v>0</v>
      </c>
      <c r="H414" s="86"/>
      <c r="I414" s="62" t="e">
        <f>+G414/$H$534</f>
        <v>#DIV/0!</v>
      </c>
      <c r="K414" s="49"/>
    </row>
    <row r="415" spans="1:23" s="2" customFormat="1" ht="15.75">
      <c r="A415" s="43" t="s">
        <v>642</v>
      </c>
      <c r="B415" s="111" t="s">
        <v>579</v>
      </c>
      <c r="C415" s="30"/>
      <c r="D415" s="11">
        <v>0</v>
      </c>
      <c r="E415" s="27" t="s">
        <v>15</v>
      </c>
      <c r="F415" s="11"/>
      <c r="G415" s="45">
        <f t="shared" si="69"/>
        <v>0</v>
      </c>
      <c r="H415" s="86"/>
      <c r="I415" s="62" t="e">
        <f>+G415/$H$534</f>
        <v>#DIV/0!</v>
      </c>
      <c r="K415" s="49"/>
    </row>
    <row r="416" spans="1:23" s="2" customFormat="1" ht="15.75">
      <c r="A416" s="43" t="s">
        <v>643</v>
      </c>
      <c r="B416" s="111" t="s">
        <v>580</v>
      </c>
      <c r="C416" s="30"/>
      <c r="D416" s="11">
        <v>0</v>
      </c>
      <c r="E416" s="27" t="s">
        <v>15</v>
      </c>
      <c r="F416" s="11"/>
      <c r="G416" s="45">
        <f t="shared" si="69"/>
        <v>0</v>
      </c>
      <c r="H416" s="86"/>
      <c r="I416" s="62" t="e">
        <f>+G416/$H$534</f>
        <v>#DIV/0!</v>
      </c>
      <c r="K416" s="49"/>
    </row>
    <row r="417" spans="1:11" s="2" customFormat="1" ht="15.75">
      <c r="A417" s="43" t="s">
        <v>644</v>
      </c>
      <c r="B417" s="111" t="s">
        <v>581</v>
      </c>
      <c r="C417" s="30"/>
      <c r="D417" s="11">
        <v>0</v>
      </c>
      <c r="E417" s="27" t="s">
        <v>15</v>
      </c>
      <c r="F417" s="11"/>
      <c r="G417" s="45">
        <f t="shared" ref="G417:G470" si="70">+D417*F417</f>
        <v>0</v>
      </c>
      <c r="H417" s="86"/>
      <c r="I417" s="62" t="e">
        <f>+G417/$H$534</f>
        <v>#DIV/0!</v>
      </c>
      <c r="K417" s="49"/>
    </row>
    <row r="418" spans="1:11" s="2" customFormat="1" ht="15.75">
      <c r="A418" s="43" t="s">
        <v>645</v>
      </c>
      <c r="B418" s="111" t="s">
        <v>582</v>
      </c>
      <c r="C418" s="30"/>
      <c r="D418" s="11">
        <v>0</v>
      </c>
      <c r="E418" s="27" t="s">
        <v>15</v>
      </c>
      <c r="F418" s="11"/>
      <c r="G418" s="45">
        <f t="shared" si="70"/>
        <v>0</v>
      </c>
      <c r="H418" s="86"/>
      <c r="I418" s="62" t="e">
        <f>+G418/$H$534</f>
        <v>#DIV/0!</v>
      </c>
      <c r="K418" s="49"/>
    </row>
    <row r="419" spans="1:11" s="2" customFormat="1" ht="15.75">
      <c r="A419" s="43" t="s">
        <v>646</v>
      </c>
      <c r="B419" s="111" t="s">
        <v>583</v>
      </c>
      <c r="C419" s="30"/>
      <c r="D419" s="11">
        <v>0</v>
      </c>
      <c r="E419" s="27" t="s">
        <v>15</v>
      </c>
      <c r="F419" s="11"/>
      <c r="G419" s="45">
        <f t="shared" si="70"/>
        <v>0</v>
      </c>
      <c r="H419" s="86"/>
      <c r="I419" s="62" t="e">
        <f>+G419/$H$534</f>
        <v>#DIV/0!</v>
      </c>
      <c r="K419" s="49"/>
    </row>
    <row r="420" spans="1:11" s="2" customFormat="1" ht="15.75">
      <c r="A420" s="43" t="s">
        <v>647</v>
      </c>
      <c r="B420" s="111" t="s">
        <v>584</v>
      </c>
      <c r="C420" s="30"/>
      <c r="D420" s="11">
        <v>0</v>
      </c>
      <c r="E420" s="27" t="s">
        <v>15</v>
      </c>
      <c r="F420" s="11"/>
      <c r="G420" s="45">
        <f t="shared" si="70"/>
        <v>0</v>
      </c>
      <c r="H420" s="86"/>
      <c r="I420" s="62" t="e">
        <f>+G420/$H$534</f>
        <v>#DIV/0!</v>
      </c>
      <c r="K420" s="49"/>
    </row>
    <row r="421" spans="1:11" s="2" customFormat="1" ht="15.75">
      <c r="A421" s="43" t="s">
        <v>648</v>
      </c>
      <c r="B421" s="111" t="s">
        <v>585</v>
      </c>
      <c r="C421" s="30"/>
      <c r="D421" s="11">
        <v>0</v>
      </c>
      <c r="E421" s="27" t="s">
        <v>15</v>
      </c>
      <c r="F421" s="11"/>
      <c r="G421" s="45">
        <f t="shared" si="70"/>
        <v>0</v>
      </c>
      <c r="H421" s="86"/>
      <c r="I421" s="62" t="e">
        <f>+G421/$H$534</f>
        <v>#DIV/0!</v>
      </c>
      <c r="K421" s="49"/>
    </row>
    <row r="422" spans="1:11" s="2" customFormat="1" ht="15.75">
      <c r="A422" s="43" t="s">
        <v>649</v>
      </c>
      <c r="B422" s="111" t="s">
        <v>586</v>
      </c>
      <c r="C422" s="30"/>
      <c r="D422" s="11">
        <v>0</v>
      </c>
      <c r="E422" s="27" t="s">
        <v>14</v>
      </c>
      <c r="F422" s="11"/>
      <c r="G422" s="45">
        <f t="shared" si="70"/>
        <v>0</v>
      </c>
      <c r="H422" s="86"/>
      <c r="I422" s="62" t="e">
        <f>+G422/$H$534</f>
        <v>#DIV/0!</v>
      </c>
      <c r="K422" s="49"/>
    </row>
    <row r="423" spans="1:11" s="2" customFormat="1" ht="15.75">
      <c r="A423" s="43" t="s">
        <v>650</v>
      </c>
      <c r="B423" s="111" t="s">
        <v>587</v>
      </c>
      <c r="C423" s="30"/>
      <c r="D423" s="11">
        <v>0</v>
      </c>
      <c r="E423" s="27" t="s">
        <v>54</v>
      </c>
      <c r="F423" s="11"/>
      <c r="G423" s="45">
        <f t="shared" si="70"/>
        <v>0</v>
      </c>
      <c r="H423" s="86"/>
      <c r="I423" s="62" t="e">
        <f>+G423/$H$534</f>
        <v>#DIV/0!</v>
      </c>
      <c r="K423" s="49"/>
    </row>
    <row r="424" spans="1:11" s="2" customFormat="1" ht="15.75">
      <c r="B424" s="113" t="s">
        <v>588</v>
      </c>
      <c r="C424" s="30"/>
      <c r="D424" s="11"/>
      <c r="E424" s="27"/>
      <c r="F424" s="11"/>
      <c r="G424" s="45"/>
      <c r="H424" s="86"/>
      <c r="I424" s="62"/>
      <c r="K424" s="49"/>
    </row>
    <row r="425" spans="1:11" s="2" customFormat="1" ht="15.75">
      <c r="A425" s="43" t="s">
        <v>651</v>
      </c>
      <c r="B425" s="111" t="s">
        <v>589</v>
      </c>
      <c r="C425" s="30"/>
      <c r="D425" s="11">
        <v>0</v>
      </c>
      <c r="E425" s="27" t="s">
        <v>42</v>
      </c>
      <c r="F425" s="11"/>
      <c r="G425" s="45">
        <f t="shared" si="70"/>
        <v>0</v>
      </c>
      <c r="H425" s="86"/>
      <c r="I425" s="62" t="e">
        <f>+G425/$H$534</f>
        <v>#DIV/0!</v>
      </c>
      <c r="K425" s="49"/>
    </row>
    <row r="426" spans="1:11" s="2" customFormat="1" ht="15.75">
      <c r="A426" s="43" t="s">
        <v>652</v>
      </c>
      <c r="B426" s="111" t="s">
        <v>590</v>
      </c>
      <c r="C426" s="30"/>
      <c r="D426" s="11">
        <v>0</v>
      </c>
      <c r="E426" s="27" t="s">
        <v>42</v>
      </c>
      <c r="F426" s="11"/>
      <c r="G426" s="45">
        <f t="shared" si="70"/>
        <v>0</v>
      </c>
      <c r="H426" s="86"/>
      <c r="I426" s="62" t="e">
        <f>+G426/$H$534</f>
        <v>#DIV/0!</v>
      </c>
      <c r="K426" s="49"/>
    </row>
    <row r="427" spans="1:11" s="2" customFormat="1" ht="15.75">
      <c r="A427" s="43" t="s">
        <v>653</v>
      </c>
      <c r="B427" s="111" t="s">
        <v>591</v>
      </c>
      <c r="C427" s="30"/>
      <c r="D427" s="11">
        <v>0</v>
      </c>
      <c r="E427" s="27" t="s">
        <v>42</v>
      </c>
      <c r="F427" s="11"/>
      <c r="G427" s="45">
        <f t="shared" si="70"/>
        <v>0</v>
      </c>
      <c r="H427" s="86"/>
      <c r="I427" s="62" t="e">
        <f>+G427/$H$534</f>
        <v>#DIV/0!</v>
      </c>
      <c r="K427" s="49"/>
    </row>
    <row r="428" spans="1:11" s="2" customFormat="1" ht="15.75">
      <c r="A428" s="43" t="s">
        <v>654</v>
      </c>
      <c r="B428" s="111" t="s">
        <v>592</v>
      </c>
      <c r="C428" s="30"/>
      <c r="D428" s="11">
        <v>0</v>
      </c>
      <c r="E428" s="27" t="s">
        <v>42</v>
      </c>
      <c r="F428" s="11"/>
      <c r="G428" s="45">
        <f t="shared" si="70"/>
        <v>0</v>
      </c>
      <c r="H428" s="86"/>
      <c r="I428" s="62" t="e">
        <f>+G428/$H$534</f>
        <v>#DIV/0!</v>
      </c>
      <c r="K428" s="49"/>
    </row>
    <row r="429" spans="1:11" s="2" customFormat="1" ht="15.75">
      <c r="A429" s="43" t="s">
        <v>655</v>
      </c>
      <c r="B429" s="111" t="s">
        <v>593</v>
      </c>
      <c r="C429" s="30"/>
      <c r="D429" s="11">
        <v>0</v>
      </c>
      <c r="E429" s="27" t="s">
        <v>42</v>
      </c>
      <c r="F429" s="11"/>
      <c r="G429" s="45">
        <f t="shared" si="70"/>
        <v>0</v>
      </c>
      <c r="H429" s="86"/>
      <c r="I429" s="62" t="e">
        <f>+G429/$H$534</f>
        <v>#DIV/0!</v>
      </c>
      <c r="K429" s="49"/>
    </row>
    <row r="430" spans="1:11" s="2" customFormat="1" ht="15.75">
      <c r="A430" s="43" t="s">
        <v>656</v>
      </c>
      <c r="B430" s="111" t="s">
        <v>594</v>
      </c>
      <c r="C430" s="30"/>
      <c r="D430" s="11">
        <v>0</v>
      </c>
      <c r="E430" s="27" t="s">
        <v>15</v>
      </c>
      <c r="F430" s="11"/>
      <c r="G430" s="45">
        <f t="shared" si="70"/>
        <v>0</v>
      </c>
      <c r="H430" s="86"/>
      <c r="I430" s="62" t="e">
        <f>+G430/$H$534</f>
        <v>#DIV/0!</v>
      </c>
      <c r="K430" s="49"/>
    </row>
    <row r="431" spans="1:11" s="2" customFormat="1" ht="15.75">
      <c r="A431" s="43" t="s">
        <v>657</v>
      </c>
      <c r="B431" s="111" t="s">
        <v>595</v>
      </c>
      <c r="C431" s="30"/>
      <c r="D431" s="11">
        <v>0</v>
      </c>
      <c r="E431" s="27" t="s">
        <v>42</v>
      </c>
      <c r="F431" s="11"/>
      <c r="G431" s="45">
        <f t="shared" si="70"/>
        <v>0</v>
      </c>
      <c r="H431" s="86"/>
      <c r="I431" s="62" t="e">
        <f>+G431/$H$534</f>
        <v>#DIV/0!</v>
      </c>
      <c r="K431" s="49"/>
    </row>
    <row r="432" spans="1:11" s="2" customFormat="1" ht="15.75">
      <c r="A432" s="43" t="s">
        <v>658</v>
      </c>
      <c r="B432" s="111" t="s">
        <v>596</v>
      </c>
      <c r="C432" s="30"/>
      <c r="D432" s="11">
        <v>0</v>
      </c>
      <c r="E432" s="27" t="s">
        <v>42</v>
      </c>
      <c r="F432" s="11"/>
      <c r="G432" s="45">
        <f t="shared" si="70"/>
        <v>0</v>
      </c>
      <c r="H432" s="86"/>
      <c r="I432" s="62" t="e">
        <f>+G432/$H$534</f>
        <v>#DIV/0!</v>
      </c>
      <c r="K432" s="49"/>
    </row>
    <row r="433" spans="1:11" s="2" customFormat="1" ht="15.75">
      <c r="A433" s="43" t="s">
        <v>659</v>
      </c>
      <c r="B433" s="111" t="s">
        <v>597</v>
      </c>
      <c r="C433" s="30"/>
      <c r="D433" s="11">
        <v>0</v>
      </c>
      <c r="E433" s="27" t="s">
        <v>42</v>
      </c>
      <c r="F433" s="11"/>
      <c r="G433" s="45">
        <f t="shared" si="70"/>
        <v>0</v>
      </c>
      <c r="H433" s="86"/>
      <c r="I433" s="62" t="e">
        <f>+G433/$H$534</f>
        <v>#DIV/0!</v>
      </c>
      <c r="K433" s="49"/>
    </row>
    <row r="434" spans="1:11" s="2" customFormat="1" ht="15.75">
      <c r="A434" s="43" t="s">
        <v>660</v>
      </c>
      <c r="B434" s="111" t="s">
        <v>598</v>
      </c>
      <c r="C434" s="30"/>
      <c r="D434" s="11">
        <v>0</v>
      </c>
      <c r="E434" s="27" t="s">
        <v>42</v>
      </c>
      <c r="F434" s="11"/>
      <c r="G434" s="45">
        <f t="shared" si="70"/>
        <v>0</v>
      </c>
      <c r="H434" s="86"/>
      <c r="I434" s="62" t="e">
        <f>+G434/$H$534</f>
        <v>#DIV/0!</v>
      </c>
      <c r="K434" s="49"/>
    </row>
    <row r="435" spans="1:11" s="2" customFormat="1" ht="15.75">
      <c r="A435" s="43" t="s">
        <v>661</v>
      </c>
      <c r="B435" s="111" t="s">
        <v>599</v>
      </c>
      <c r="C435" s="30"/>
      <c r="D435" s="11">
        <v>0</v>
      </c>
      <c r="E435" s="27" t="s">
        <v>42</v>
      </c>
      <c r="F435" s="11"/>
      <c r="G435" s="45">
        <f t="shared" si="70"/>
        <v>0</v>
      </c>
      <c r="H435" s="86"/>
      <c r="I435" s="62" t="e">
        <f>+G435/$H$534</f>
        <v>#DIV/0!</v>
      </c>
      <c r="K435" s="49"/>
    </row>
    <row r="436" spans="1:11" s="2" customFormat="1" ht="15.75">
      <c r="A436" s="43" t="s">
        <v>662</v>
      </c>
      <c r="B436" s="111" t="s">
        <v>600</v>
      </c>
      <c r="C436" s="30"/>
      <c r="D436" s="11">
        <v>0</v>
      </c>
      <c r="E436" s="27" t="s">
        <v>42</v>
      </c>
      <c r="F436" s="11"/>
      <c r="G436" s="45">
        <f t="shared" si="70"/>
        <v>0</v>
      </c>
      <c r="H436" s="86"/>
      <c r="I436" s="62" t="e">
        <f>+G436/$H$534</f>
        <v>#DIV/0!</v>
      </c>
      <c r="K436" s="49"/>
    </row>
    <row r="437" spans="1:11" s="2" customFormat="1" ht="15.75">
      <c r="B437" s="113" t="s">
        <v>601</v>
      </c>
      <c r="C437" s="30"/>
      <c r="D437" s="11"/>
      <c r="E437" s="27"/>
      <c r="F437" s="11"/>
      <c r="G437" s="45"/>
      <c r="H437" s="86"/>
      <c r="I437" s="62"/>
      <c r="K437" s="49"/>
    </row>
    <row r="438" spans="1:11" s="2" customFormat="1" ht="15.75">
      <c r="A438" s="43" t="s">
        <v>663</v>
      </c>
      <c r="B438" s="111" t="s">
        <v>602</v>
      </c>
      <c r="C438" s="30"/>
      <c r="D438" s="11">
        <v>0</v>
      </c>
      <c r="E438" s="27" t="s">
        <v>15</v>
      </c>
      <c r="F438" s="11"/>
      <c r="G438" s="45">
        <f t="shared" si="70"/>
        <v>0</v>
      </c>
      <c r="H438" s="86"/>
      <c r="I438" s="62" t="e">
        <f>+G438/$H$534</f>
        <v>#DIV/0!</v>
      </c>
      <c r="K438" s="49"/>
    </row>
    <row r="439" spans="1:11" s="2" customFormat="1" ht="30">
      <c r="A439" s="43" t="s">
        <v>664</v>
      </c>
      <c r="B439" s="111" t="s">
        <v>603</v>
      </c>
      <c r="C439" s="30"/>
      <c r="D439" s="11">
        <v>0</v>
      </c>
      <c r="E439" s="27" t="s">
        <v>15</v>
      </c>
      <c r="F439" s="11"/>
      <c r="G439" s="45">
        <f t="shared" si="70"/>
        <v>0</v>
      </c>
      <c r="H439" s="86"/>
      <c r="I439" s="62" t="e">
        <f>+G439/$H$534</f>
        <v>#DIV/0!</v>
      </c>
      <c r="K439" s="49"/>
    </row>
    <row r="440" spans="1:11" s="2" customFormat="1" ht="15.75">
      <c r="A440" s="43" t="s">
        <v>665</v>
      </c>
      <c r="B440" s="111" t="s">
        <v>604</v>
      </c>
      <c r="C440" s="30"/>
      <c r="D440" s="11">
        <v>0</v>
      </c>
      <c r="E440" s="27" t="s">
        <v>15</v>
      </c>
      <c r="F440" s="11"/>
      <c r="G440" s="45">
        <f t="shared" si="70"/>
        <v>0</v>
      </c>
      <c r="H440" s="86"/>
      <c r="I440" s="62" t="e">
        <f>+G440/$H$534</f>
        <v>#DIV/0!</v>
      </c>
      <c r="K440" s="49"/>
    </row>
    <row r="441" spans="1:11" s="2" customFormat="1" ht="15.75">
      <c r="A441" s="43" t="s">
        <v>666</v>
      </c>
      <c r="B441" s="111" t="s">
        <v>605</v>
      </c>
      <c r="C441" s="30"/>
      <c r="D441" s="11">
        <v>0</v>
      </c>
      <c r="E441" s="27" t="s">
        <v>15</v>
      </c>
      <c r="F441" s="11"/>
      <c r="G441" s="45">
        <f t="shared" si="70"/>
        <v>0</v>
      </c>
      <c r="H441" s="86"/>
      <c r="I441" s="62" t="e">
        <f>+G441/$H$534</f>
        <v>#DIV/0!</v>
      </c>
      <c r="K441" s="49"/>
    </row>
    <row r="442" spans="1:11" s="2" customFormat="1" ht="15.75">
      <c r="A442" s="43" t="s">
        <v>667</v>
      </c>
      <c r="B442" s="111" t="s">
        <v>606</v>
      </c>
      <c r="C442" s="30"/>
      <c r="D442" s="11">
        <v>0</v>
      </c>
      <c r="E442" s="27" t="s">
        <v>15</v>
      </c>
      <c r="F442" s="11"/>
      <c r="G442" s="45">
        <f t="shared" si="70"/>
        <v>0</v>
      </c>
      <c r="H442" s="86"/>
      <c r="I442" s="62" t="e">
        <f>+G442/$H$534</f>
        <v>#DIV/0!</v>
      </c>
      <c r="K442" s="49"/>
    </row>
    <row r="443" spans="1:11" s="2" customFormat="1" ht="15.75">
      <c r="A443" s="43" t="s">
        <v>668</v>
      </c>
      <c r="B443" s="111" t="s">
        <v>607</v>
      </c>
      <c r="C443" s="30"/>
      <c r="D443" s="11">
        <v>0</v>
      </c>
      <c r="E443" s="27" t="s">
        <v>15</v>
      </c>
      <c r="F443" s="11"/>
      <c r="G443" s="45">
        <f t="shared" si="70"/>
        <v>0</v>
      </c>
      <c r="H443" s="86"/>
      <c r="I443" s="62" t="e">
        <f>+G443/$H$534</f>
        <v>#DIV/0!</v>
      </c>
      <c r="K443" s="49"/>
    </row>
    <row r="444" spans="1:11" s="2" customFormat="1" ht="15.75">
      <c r="A444" s="43" t="s">
        <v>669</v>
      </c>
      <c r="B444" s="111" t="s">
        <v>608</v>
      </c>
      <c r="C444" s="30"/>
      <c r="D444" s="11">
        <v>0</v>
      </c>
      <c r="E444" s="27" t="s">
        <v>15</v>
      </c>
      <c r="F444" s="11"/>
      <c r="G444" s="45">
        <f t="shared" si="70"/>
        <v>0</v>
      </c>
      <c r="H444" s="86"/>
      <c r="I444" s="62" t="e">
        <f>+G444/$H$534</f>
        <v>#DIV/0!</v>
      </c>
      <c r="K444" s="49"/>
    </row>
    <row r="445" spans="1:11" s="2" customFormat="1" ht="30">
      <c r="A445" s="43" t="s">
        <v>670</v>
      </c>
      <c r="B445" s="111" t="s">
        <v>609</v>
      </c>
      <c r="C445" s="30"/>
      <c r="D445" s="11">
        <v>0</v>
      </c>
      <c r="E445" s="27" t="s">
        <v>15</v>
      </c>
      <c r="F445" s="11"/>
      <c r="G445" s="45">
        <f t="shared" si="70"/>
        <v>0</v>
      </c>
      <c r="H445" s="86"/>
      <c r="I445" s="62" t="e">
        <f>+G445/$H$534</f>
        <v>#DIV/0!</v>
      </c>
      <c r="K445" s="49"/>
    </row>
    <row r="446" spans="1:11" s="2" customFormat="1" ht="15.75">
      <c r="A446" s="43" t="s">
        <v>671</v>
      </c>
      <c r="B446" s="111" t="s">
        <v>610</v>
      </c>
      <c r="C446" s="30"/>
      <c r="D446" s="11">
        <v>0</v>
      </c>
      <c r="E446" s="27" t="s">
        <v>14</v>
      </c>
      <c r="F446" s="11"/>
      <c r="G446" s="45">
        <f t="shared" si="70"/>
        <v>0</v>
      </c>
      <c r="H446" s="86"/>
      <c r="I446" s="62" t="e">
        <f>+G446/$H$534</f>
        <v>#DIV/0!</v>
      </c>
      <c r="K446" s="49"/>
    </row>
    <row r="447" spans="1:11" s="2" customFormat="1" ht="15.75">
      <c r="A447" s="43" t="s">
        <v>672</v>
      </c>
      <c r="B447" s="111" t="s">
        <v>611</v>
      </c>
      <c r="C447" s="30"/>
      <c r="D447" s="11">
        <v>0</v>
      </c>
      <c r="E447" s="27" t="s">
        <v>14</v>
      </c>
      <c r="F447" s="11"/>
      <c r="G447" s="45">
        <f t="shared" si="70"/>
        <v>0</v>
      </c>
      <c r="H447" s="86"/>
      <c r="I447" s="62" t="e">
        <f>+G447/$H$534</f>
        <v>#DIV/0!</v>
      </c>
      <c r="K447" s="49"/>
    </row>
    <row r="448" spans="1:11" s="2" customFormat="1" ht="15.75">
      <c r="A448" s="43" t="s">
        <v>673</v>
      </c>
      <c r="B448" s="111" t="s">
        <v>612</v>
      </c>
      <c r="C448" s="30"/>
      <c r="D448" s="11">
        <v>0</v>
      </c>
      <c r="E448" s="27" t="s">
        <v>14</v>
      </c>
      <c r="F448" s="11"/>
      <c r="G448" s="45">
        <f t="shared" si="70"/>
        <v>0</v>
      </c>
      <c r="H448" s="86"/>
      <c r="I448" s="62" t="e">
        <f>+G448/$H$534</f>
        <v>#DIV/0!</v>
      </c>
      <c r="K448" s="49"/>
    </row>
    <row r="449" spans="1:11" s="2" customFormat="1" ht="15.75">
      <c r="A449" s="43" t="s">
        <v>674</v>
      </c>
      <c r="B449" s="111" t="s">
        <v>613</v>
      </c>
      <c r="C449" s="30"/>
      <c r="D449" s="11">
        <v>0</v>
      </c>
      <c r="E449" s="27" t="s">
        <v>15</v>
      </c>
      <c r="F449" s="11"/>
      <c r="G449" s="45">
        <f t="shared" si="70"/>
        <v>0</v>
      </c>
      <c r="H449" s="86"/>
      <c r="I449" s="62" t="e">
        <f>+G449/$H$534</f>
        <v>#DIV/0!</v>
      </c>
      <c r="K449" s="49"/>
    </row>
    <row r="450" spans="1:11" s="2" customFormat="1" ht="15.75">
      <c r="B450" s="113" t="s">
        <v>614</v>
      </c>
      <c r="C450" s="30"/>
      <c r="D450" s="11"/>
      <c r="E450" s="27"/>
      <c r="F450" s="11"/>
      <c r="G450" s="45"/>
      <c r="H450" s="86"/>
      <c r="I450" s="62"/>
      <c r="K450" s="49"/>
    </row>
    <row r="451" spans="1:11" s="2" customFormat="1" ht="30">
      <c r="A451" s="43" t="s">
        <v>675</v>
      </c>
      <c r="B451" s="111" t="s">
        <v>615</v>
      </c>
      <c r="C451" s="30"/>
      <c r="D451" s="11">
        <v>0</v>
      </c>
      <c r="E451" s="27" t="s">
        <v>14</v>
      </c>
      <c r="F451" s="11"/>
      <c r="G451" s="45">
        <f t="shared" si="70"/>
        <v>0</v>
      </c>
      <c r="H451" s="86"/>
      <c r="I451" s="62" t="e">
        <f>+G451/$H$534</f>
        <v>#DIV/0!</v>
      </c>
      <c r="K451" s="49"/>
    </row>
    <row r="452" spans="1:11" s="2" customFormat="1" ht="15.75">
      <c r="A452" s="43" t="s">
        <v>676</v>
      </c>
      <c r="B452" s="111" t="s">
        <v>616</v>
      </c>
      <c r="C452" s="30"/>
      <c r="D452" s="11">
        <v>0</v>
      </c>
      <c r="E452" s="27" t="s">
        <v>15</v>
      </c>
      <c r="F452" s="11"/>
      <c r="G452" s="45">
        <f t="shared" si="70"/>
        <v>0</v>
      </c>
      <c r="H452" s="86"/>
      <c r="I452" s="62" t="e">
        <f>+G452/$H$534</f>
        <v>#DIV/0!</v>
      </c>
      <c r="K452" s="49"/>
    </row>
    <row r="453" spans="1:11" s="2" customFormat="1" ht="15.75">
      <c r="B453" s="113" t="s">
        <v>617</v>
      </c>
      <c r="C453" s="30"/>
      <c r="D453" s="11"/>
      <c r="E453" s="27"/>
      <c r="F453" s="11"/>
      <c r="G453" s="45"/>
      <c r="H453" s="86"/>
      <c r="I453" s="62"/>
      <c r="K453" s="49"/>
    </row>
    <row r="454" spans="1:11" s="2" customFormat="1" ht="15.75">
      <c r="A454" s="43" t="s">
        <v>677</v>
      </c>
      <c r="B454" s="111" t="s">
        <v>618</v>
      </c>
      <c r="C454" s="30"/>
      <c r="D454" s="11">
        <v>0</v>
      </c>
      <c r="E454" s="27" t="s">
        <v>15</v>
      </c>
      <c r="F454" s="11"/>
      <c r="G454" s="45">
        <f t="shared" si="70"/>
        <v>0</v>
      </c>
      <c r="H454" s="86"/>
      <c r="I454" s="62" t="e">
        <f>+G454/$H$534</f>
        <v>#DIV/0!</v>
      </c>
      <c r="K454" s="49"/>
    </row>
    <row r="455" spans="1:11" s="2" customFormat="1" ht="15.75">
      <c r="A455" s="43" t="s">
        <v>678</v>
      </c>
      <c r="B455" s="111" t="s">
        <v>619</v>
      </c>
      <c r="C455" s="30"/>
      <c r="D455" s="11">
        <v>0</v>
      </c>
      <c r="E455" s="27" t="s">
        <v>14</v>
      </c>
      <c r="F455" s="11"/>
      <c r="G455" s="45">
        <f t="shared" si="70"/>
        <v>0</v>
      </c>
      <c r="H455" s="86"/>
      <c r="I455" s="62" t="e">
        <f>+G455/$H$534</f>
        <v>#DIV/0!</v>
      </c>
      <c r="K455" s="49"/>
    </row>
    <row r="456" spans="1:11" s="2" customFormat="1" ht="15.75">
      <c r="A456" s="43" t="s">
        <v>679</v>
      </c>
      <c r="B456" s="111" t="s">
        <v>620</v>
      </c>
      <c r="C456" s="30"/>
      <c r="D456" s="11">
        <v>0</v>
      </c>
      <c r="E456" s="27" t="s">
        <v>15</v>
      </c>
      <c r="F456" s="11"/>
      <c r="G456" s="45">
        <f t="shared" si="70"/>
        <v>0</v>
      </c>
      <c r="H456" s="86"/>
      <c r="I456" s="62" t="e">
        <f>+G456/$H$534</f>
        <v>#DIV/0!</v>
      </c>
      <c r="K456" s="49"/>
    </row>
    <row r="457" spans="1:11" s="2" customFormat="1" ht="15.75">
      <c r="A457" s="43" t="s">
        <v>680</v>
      </c>
      <c r="B457" s="111" t="s">
        <v>621</v>
      </c>
      <c r="C457" s="30"/>
      <c r="D457" s="11">
        <v>0</v>
      </c>
      <c r="E457" s="27" t="s">
        <v>14</v>
      </c>
      <c r="F457" s="11"/>
      <c r="G457" s="45">
        <f t="shared" si="70"/>
        <v>0</v>
      </c>
      <c r="H457" s="86"/>
      <c r="I457" s="62" t="e">
        <f>+G457/$H$534</f>
        <v>#DIV/0!</v>
      </c>
      <c r="K457" s="49"/>
    </row>
    <row r="458" spans="1:11" s="2" customFormat="1" ht="15.75">
      <c r="A458" s="43" t="s">
        <v>681</v>
      </c>
      <c r="B458" s="111" t="s">
        <v>622</v>
      </c>
      <c r="C458" s="30"/>
      <c r="D458" s="11">
        <v>0</v>
      </c>
      <c r="E458" s="27" t="s">
        <v>14</v>
      </c>
      <c r="F458" s="11"/>
      <c r="G458" s="45">
        <f t="shared" si="70"/>
        <v>0</v>
      </c>
      <c r="H458" s="86"/>
      <c r="I458" s="62" t="e">
        <f>+G458/$H$534</f>
        <v>#DIV/0!</v>
      </c>
      <c r="K458" s="49"/>
    </row>
    <row r="459" spans="1:11" s="2" customFormat="1" ht="15.75">
      <c r="B459" s="113" t="s">
        <v>623</v>
      </c>
      <c r="C459" s="30"/>
      <c r="D459" s="11"/>
      <c r="E459" s="27"/>
      <c r="F459" s="11"/>
      <c r="G459" s="45"/>
      <c r="H459" s="86"/>
      <c r="I459" s="62"/>
      <c r="K459" s="49"/>
    </row>
    <row r="460" spans="1:11" s="2" customFormat="1" ht="15.75">
      <c r="A460" s="43" t="s">
        <v>682</v>
      </c>
      <c r="B460" s="111" t="s">
        <v>624</v>
      </c>
      <c r="C460" s="30"/>
      <c r="D460" s="11">
        <v>0</v>
      </c>
      <c r="E460" s="27" t="s">
        <v>15</v>
      </c>
      <c r="F460" s="11"/>
      <c r="G460" s="45">
        <f t="shared" si="70"/>
        <v>0</v>
      </c>
      <c r="H460" s="86"/>
      <c r="I460" s="62" t="e">
        <f>+G460/$H$534</f>
        <v>#DIV/0!</v>
      </c>
      <c r="K460" s="49"/>
    </row>
    <row r="461" spans="1:11" s="2" customFormat="1" ht="15.75">
      <c r="A461" s="43" t="s">
        <v>683</v>
      </c>
      <c r="B461" s="111" t="s">
        <v>625</v>
      </c>
      <c r="C461" s="30"/>
      <c r="D461" s="11">
        <v>0</v>
      </c>
      <c r="E461" s="27" t="s">
        <v>15</v>
      </c>
      <c r="F461" s="11"/>
      <c r="G461" s="45">
        <f t="shared" si="70"/>
        <v>0</v>
      </c>
      <c r="H461" s="86"/>
      <c r="I461" s="62" t="e">
        <f>+G461/$H$534</f>
        <v>#DIV/0!</v>
      </c>
      <c r="K461" s="49"/>
    </row>
    <row r="462" spans="1:11" s="2" customFormat="1" ht="15.75">
      <c r="A462" s="43" t="s">
        <v>684</v>
      </c>
      <c r="B462" s="111" t="s">
        <v>626</v>
      </c>
      <c r="C462" s="30"/>
      <c r="D462" s="11">
        <v>0</v>
      </c>
      <c r="E462" s="27" t="s">
        <v>15</v>
      </c>
      <c r="F462" s="11"/>
      <c r="G462" s="45">
        <f t="shared" si="70"/>
        <v>0</v>
      </c>
      <c r="H462" s="86"/>
      <c r="I462" s="62" t="e">
        <f>+G462/$H$534</f>
        <v>#DIV/0!</v>
      </c>
      <c r="K462" s="49"/>
    </row>
    <row r="463" spans="1:11" s="2" customFormat="1" ht="15.75">
      <c r="A463" s="43" t="s">
        <v>685</v>
      </c>
      <c r="B463" s="111" t="s">
        <v>627</v>
      </c>
      <c r="C463" s="30"/>
      <c r="D463" s="11">
        <v>0</v>
      </c>
      <c r="E463" s="27" t="s">
        <v>15</v>
      </c>
      <c r="F463" s="11"/>
      <c r="G463" s="45">
        <f t="shared" si="70"/>
        <v>0</v>
      </c>
      <c r="H463" s="86"/>
      <c r="I463" s="62" t="e">
        <f>+G463/$H$534</f>
        <v>#DIV/0!</v>
      </c>
      <c r="K463" s="49"/>
    </row>
    <row r="464" spans="1:11" s="2" customFormat="1" ht="15.75">
      <c r="A464" s="43" t="s">
        <v>686</v>
      </c>
      <c r="B464" s="111" t="s">
        <v>628</v>
      </c>
      <c r="C464" s="30"/>
      <c r="D464" s="11">
        <v>0</v>
      </c>
      <c r="E464" s="27" t="s">
        <v>15</v>
      </c>
      <c r="F464" s="11"/>
      <c r="G464" s="45">
        <f t="shared" si="70"/>
        <v>0</v>
      </c>
      <c r="H464" s="86"/>
      <c r="I464" s="62" t="e">
        <f>+G464/$H$534</f>
        <v>#DIV/0!</v>
      </c>
      <c r="K464" s="49"/>
    </row>
    <row r="465" spans="1:23" s="2" customFormat="1" ht="30">
      <c r="A465" s="43" t="s">
        <v>687</v>
      </c>
      <c r="B465" s="111" t="s">
        <v>629</v>
      </c>
      <c r="C465" s="30"/>
      <c r="D465" s="11">
        <v>0</v>
      </c>
      <c r="E465" s="27" t="s">
        <v>15</v>
      </c>
      <c r="F465" s="11"/>
      <c r="G465" s="45">
        <f t="shared" si="70"/>
        <v>0</v>
      </c>
      <c r="H465" s="86"/>
      <c r="I465" s="62" t="e">
        <f>+G465/$H$534</f>
        <v>#DIV/0!</v>
      </c>
      <c r="K465" s="49"/>
    </row>
    <row r="466" spans="1:23" s="2" customFormat="1" ht="15.75">
      <c r="A466" s="43" t="s">
        <v>688</v>
      </c>
      <c r="B466" s="111" t="s">
        <v>630</v>
      </c>
      <c r="C466" s="30"/>
      <c r="D466" s="11">
        <v>0</v>
      </c>
      <c r="E466" s="27" t="s">
        <v>15</v>
      </c>
      <c r="F466" s="11"/>
      <c r="G466" s="45">
        <f t="shared" si="70"/>
        <v>0</v>
      </c>
      <c r="H466" s="86"/>
      <c r="I466" s="62" t="e">
        <f>+G466/$H$534</f>
        <v>#DIV/0!</v>
      </c>
      <c r="K466" s="49"/>
    </row>
    <row r="467" spans="1:23" s="2" customFormat="1" ht="15.75">
      <c r="A467" s="43" t="s">
        <v>689</v>
      </c>
      <c r="B467" s="111" t="s">
        <v>631</v>
      </c>
      <c r="C467" s="30"/>
      <c r="D467" s="11">
        <v>0</v>
      </c>
      <c r="E467" s="27" t="s">
        <v>15</v>
      </c>
      <c r="F467" s="11"/>
      <c r="G467" s="45">
        <f t="shared" si="70"/>
        <v>0</v>
      </c>
      <c r="H467" s="86"/>
      <c r="I467" s="62" t="e">
        <f>+G467/$H$534</f>
        <v>#DIV/0!</v>
      </c>
      <c r="K467" s="49"/>
    </row>
    <row r="468" spans="1:23" s="2" customFormat="1" ht="30">
      <c r="A468" s="43" t="s">
        <v>690</v>
      </c>
      <c r="B468" s="111" t="s">
        <v>632</v>
      </c>
      <c r="C468" s="30"/>
      <c r="D468" s="11">
        <v>0</v>
      </c>
      <c r="E468" s="27" t="s">
        <v>15</v>
      </c>
      <c r="F468" s="11"/>
      <c r="G468" s="45">
        <f t="shared" si="70"/>
        <v>0</v>
      </c>
      <c r="H468" s="86"/>
      <c r="I468" s="62" t="e">
        <f>+G468/$H$534</f>
        <v>#DIV/0!</v>
      </c>
      <c r="K468" s="49"/>
    </row>
    <row r="469" spans="1:23" s="2" customFormat="1" ht="30">
      <c r="A469" s="43" t="s">
        <v>691</v>
      </c>
      <c r="B469" s="111" t="s">
        <v>633</v>
      </c>
      <c r="C469" s="30"/>
      <c r="D469" s="11">
        <v>0</v>
      </c>
      <c r="E469" s="27" t="s">
        <v>15</v>
      </c>
      <c r="F469" s="11"/>
      <c r="G469" s="45">
        <f t="shared" si="70"/>
        <v>0</v>
      </c>
      <c r="H469" s="86"/>
      <c r="I469" s="62" t="e">
        <f>+G469/$H$534</f>
        <v>#DIV/0!</v>
      </c>
      <c r="K469" s="49"/>
    </row>
    <row r="470" spans="1:23" s="2" customFormat="1" ht="15.75">
      <c r="A470" s="43" t="s">
        <v>692</v>
      </c>
      <c r="B470" s="111" t="s">
        <v>634</v>
      </c>
      <c r="C470" s="30"/>
      <c r="D470" s="11">
        <v>0</v>
      </c>
      <c r="E470" s="27" t="s">
        <v>15</v>
      </c>
      <c r="F470" s="11"/>
      <c r="G470" s="45">
        <f t="shared" si="70"/>
        <v>0</v>
      </c>
      <c r="H470" s="86"/>
      <c r="I470" s="62" t="e">
        <f>+G470/$H$534</f>
        <v>#DIV/0!</v>
      </c>
      <c r="K470" s="49"/>
    </row>
    <row r="471" spans="1:23" s="2" customFormat="1" ht="15.75">
      <c r="A471" s="43" t="s">
        <v>693</v>
      </c>
      <c r="B471" s="111" t="s">
        <v>635</v>
      </c>
      <c r="C471" s="30"/>
      <c r="D471" s="11">
        <v>0</v>
      </c>
      <c r="E471" s="27" t="s">
        <v>15</v>
      </c>
      <c r="F471" s="11"/>
      <c r="G471" s="45">
        <f t="shared" ref="G471:G477" si="71">+D471*F471</f>
        <v>0</v>
      </c>
      <c r="H471" s="86"/>
      <c r="I471" s="62" t="e">
        <f>+G471/$H$534</f>
        <v>#DIV/0!</v>
      </c>
      <c r="K471" s="49"/>
    </row>
    <row r="472" spans="1:23" s="2" customFormat="1" ht="15.75">
      <c r="A472" s="43" t="s">
        <v>694</v>
      </c>
      <c r="B472" s="111" t="s">
        <v>636</v>
      </c>
      <c r="C472" s="30"/>
      <c r="D472" s="11">
        <v>0</v>
      </c>
      <c r="E472" s="27" t="s">
        <v>14</v>
      </c>
      <c r="F472" s="11"/>
      <c r="G472" s="45">
        <f t="shared" si="71"/>
        <v>0</v>
      </c>
      <c r="H472" s="86"/>
      <c r="I472" s="62" t="e">
        <f>+G472/$H$534</f>
        <v>#DIV/0!</v>
      </c>
      <c r="K472" s="49"/>
    </row>
    <row r="473" spans="1:23" s="2" customFormat="1" ht="15.75">
      <c r="A473" s="43" t="s">
        <v>695</v>
      </c>
      <c r="B473" s="111" t="s">
        <v>637</v>
      </c>
      <c r="C473" s="30"/>
      <c r="D473" s="11">
        <v>0</v>
      </c>
      <c r="E473" s="27" t="s">
        <v>15</v>
      </c>
      <c r="F473" s="11"/>
      <c r="G473" s="45">
        <f t="shared" si="71"/>
        <v>0</v>
      </c>
      <c r="H473" s="86"/>
      <c r="I473" s="62" t="e">
        <f>+G473/$H$534</f>
        <v>#DIV/0!</v>
      </c>
      <c r="K473" s="49"/>
    </row>
    <row r="474" spans="1:23" s="2" customFormat="1" ht="15.75">
      <c r="A474" s="43" t="s">
        <v>696</v>
      </c>
      <c r="B474" s="111" t="s">
        <v>638</v>
      </c>
      <c r="C474" s="30"/>
      <c r="D474" s="11">
        <v>0</v>
      </c>
      <c r="E474" s="27" t="s">
        <v>15</v>
      </c>
      <c r="F474" s="11"/>
      <c r="G474" s="45">
        <f t="shared" si="71"/>
        <v>0</v>
      </c>
      <c r="H474" s="86"/>
      <c r="I474" s="62" t="e">
        <f>+G474/$H$534</f>
        <v>#DIV/0!</v>
      </c>
      <c r="K474" s="49"/>
    </row>
    <row r="475" spans="1:23" s="2" customFormat="1" ht="15.75">
      <c r="A475" s="43" t="s">
        <v>697</v>
      </c>
      <c r="B475" s="111" t="s">
        <v>639</v>
      </c>
      <c r="C475" s="30"/>
      <c r="D475" s="11">
        <v>0</v>
      </c>
      <c r="E475" s="27" t="s">
        <v>15</v>
      </c>
      <c r="F475" s="11"/>
      <c r="G475" s="45">
        <f t="shared" si="71"/>
        <v>0</v>
      </c>
      <c r="H475" s="86"/>
      <c r="I475" s="62" t="e">
        <f>+G475/$H$534</f>
        <v>#DIV/0!</v>
      </c>
      <c r="K475" s="49"/>
    </row>
    <row r="476" spans="1:23" s="2" customFormat="1" ht="15.75">
      <c r="B476" s="113" t="s">
        <v>62</v>
      </c>
      <c r="C476" s="30"/>
      <c r="D476" s="11"/>
      <c r="E476" s="27"/>
      <c r="F476" s="11"/>
      <c r="G476" s="45"/>
      <c r="H476" s="86"/>
      <c r="I476" s="62"/>
      <c r="K476" s="49"/>
    </row>
    <row r="477" spans="1:23" s="2" customFormat="1" ht="30">
      <c r="A477" s="43" t="s">
        <v>698</v>
      </c>
      <c r="B477" s="111" t="s">
        <v>640</v>
      </c>
      <c r="C477" s="30"/>
      <c r="D477" s="11">
        <v>0</v>
      </c>
      <c r="E477" s="27" t="s">
        <v>15</v>
      </c>
      <c r="F477" s="11"/>
      <c r="G477" s="45">
        <f t="shared" si="71"/>
        <v>0</v>
      </c>
      <c r="H477" s="86"/>
      <c r="I477" s="62" t="e">
        <f>+G477/$H$534</f>
        <v>#DIV/0!</v>
      </c>
      <c r="K477" s="49"/>
    </row>
    <row r="478" spans="1:23" s="85" customFormat="1" ht="15" customHeight="1" thickBot="1">
      <c r="A478" s="21"/>
      <c r="B478" s="93"/>
      <c r="C478" s="93"/>
      <c r="D478" s="39"/>
      <c r="E478" s="39"/>
      <c r="F478" s="39"/>
      <c r="G478" s="39"/>
      <c r="H478" s="40"/>
      <c r="I478" s="40"/>
      <c r="J478" s="52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</row>
    <row r="479" spans="1:23" s="2" customFormat="1" ht="21" thickBot="1">
      <c r="A479" s="117">
        <v>27</v>
      </c>
      <c r="B479" s="72" t="s">
        <v>699</v>
      </c>
      <c r="C479" s="73"/>
      <c r="D479" s="24"/>
      <c r="E479" s="25"/>
      <c r="F479" s="25"/>
      <c r="G479" s="25"/>
      <c r="H479" s="26">
        <f>SUM(G481:G528)</f>
        <v>0</v>
      </c>
      <c r="I479" s="47"/>
      <c r="J479" s="42" t="e">
        <f>SUM(I481:I528)</f>
        <v>#DIV/0!</v>
      </c>
      <c r="K479"/>
      <c r="L479"/>
      <c r="M479"/>
      <c r="N479"/>
      <c r="O479"/>
      <c r="P479"/>
      <c r="Q479"/>
      <c r="R479"/>
      <c r="S479"/>
      <c r="T479"/>
      <c r="U479"/>
      <c r="V479"/>
      <c r="W479"/>
    </row>
    <row r="480" spans="1:23" s="2" customFormat="1">
      <c r="A480" s="37"/>
      <c r="B480" s="38"/>
      <c r="C480" s="29"/>
      <c r="D480" s="5"/>
      <c r="E480" s="5"/>
      <c r="F480" s="5"/>
      <c r="G480" s="5"/>
      <c r="H480" s="6"/>
      <c r="I480" s="6"/>
      <c r="J480" s="51"/>
      <c r="K480" s="50"/>
      <c r="L480"/>
      <c r="M480"/>
      <c r="N480"/>
      <c r="O480"/>
      <c r="P480"/>
      <c r="Q480"/>
      <c r="R480"/>
      <c r="S480"/>
      <c r="T480"/>
      <c r="U480"/>
      <c r="V480"/>
      <c r="W480"/>
    </row>
    <row r="481" spans="1:11" s="2" customFormat="1" ht="15.75">
      <c r="A481" s="43"/>
      <c r="B481" s="112" t="s">
        <v>700</v>
      </c>
      <c r="C481" s="30"/>
      <c r="D481" s="11"/>
      <c r="E481" s="27"/>
      <c r="F481" s="11"/>
      <c r="G481" s="45"/>
      <c r="H481" s="86"/>
      <c r="I481" s="62"/>
      <c r="K481" s="49"/>
    </row>
    <row r="482" spans="1:11" s="2" customFormat="1" ht="15.75">
      <c r="A482" s="43" t="s">
        <v>745</v>
      </c>
      <c r="B482" s="111" t="s">
        <v>701</v>
      </c>
      <c r="C482" s="30"/>
      <c r="D482" s="11">
        <v>0</v>
      </c>
      <c r="E482" s="27" t="s">
        <v>14</v>
      </c>
      <c r="F482" s="11"/>
      <c r="G482" s="45">
        <f t="shared" ref="G482:G489" si="72">+D482*F482</f>
        <v>0</v>
      </c>
      <c r="H482" s="86"/>
      <c r="I482" s="62" t="e">
        <f>+G482/$H$534</f>
        <v>#DIV/0!</v>
      </c>
      <c r="K482" s="49"/>
    </row>
    <row r="483" spans="1:11" s="2" customFormat="1" ht="15.75">
      <c r="A483" s="43" t="s">
        <v>746</v>
      </c>
      <c r="B483" s="111" t="s">
        <v>702</v>
      </c>
      <c r="C483" s="30"/>
      <c r="D483" s="11">
        <v>0</v>
      </c>
      <c r="E483" s="27" t="s">
        <v>14</v>
      </c>
      <c r="F483" s="11"/>
      <c r="G483" s="45">
        <f t="shared" si="72"/>
        <v>0</v>
      </c>
      <c r="H483" s="86"/>
      <c r="I483" s="62" t="e">
        <f>+G483/$H$534</f>
        <v>#DIV/0!</v>
      </c>
      <c r="K483" s="49"/>
    </row>
    <row r="484" spans="1:11" s="2" customFormat="1" ht="15.75">
      <c r="A484" s="43" t="s">
        <v>747</v>
      </c>
      <c r="B484" s="111" t="s">
        <v>703</v>
      </c>
      <c r="C484" s="30"/>
      <c r="D484" s="11">
        <v>0</v>
      </c>
      <c r="E484" s="27" t="s">
        <v>14</v>
      </c>
      <c r="F484" s="11"/>
      <c r="G484" s="45">
        <f t="shared" si="72"/>
        <v>0</v>
      </c>
      <c r="H484" s="86"/>
      <c r="I484" s="62" t="e">
        <f>+G484/$H$534</f>
        <v>#DIV/0!</v>
      </c>
      <c r="K484" s="49"/>
    </row>
    <row r="485" spans="1:11" s="2" customFormat="1" ht="15.75">
      <c r="B485" s="113" t="s">
        <v>704</v>
      </c>
      <c r="C485" s="30"/>
      <c r="D485" s="11"/>
      <c r="E485" s="27"/>
      <c r="F485" s="11"/>
      <c r="G485" s="45"/>
      <c r="H485" s="86"/>
      <c r="I485" s="62"/>
      <c r="K485" s="49"/>
    </row>
    <row r="486" spans="1:11" s="2" customFormat="1" ht="15.75">
      <c r="A486" s="43" t="s">
        <v>748</v>
      </c>
      <c r="B486" s="111" t="s">
        <v>705</v>
      </c>
      <c r="C486" s="30"/>
      <c r="D486" s="11">
        <v>0</v>
      </c>
      <c r="E486" s="27" t="s">
        <v>15</v>
      </c>
      <c r="F486" s="11"/>
      <c r="G486" s="45">
        <f t="shared" si="72"/>
        <v>0</v>
      </c>
      <c r="H486" s="86"/>
      <c r="I486" s="62" t="e">
        <f>+G486/$H$534</f>
        <v>#DIV/0!</v>
      </c>
      <c r="K486" s="49"/>
    </row>
    <row r="487" spans="1:11" s="2" customFormat="1" ht="15.75">
      <c r="A487" s="43" t="s">
        <v>749</v>
      </c>
      <c r="B487" s="111" t="s">
        <v>706</v>
      </c>
      <c r="C487" s="30"/>
      <c r="D487" s="11">
        <v>0</v>
      </c>
      <c r="E487" s="27" t="s">
        <v>15</v>
      </c>
      <c r="F487" s="11"/>
      <c r="G487" s="45">
        <f t="shared" si="72"/>
        <v>0</v>
      </c>
      <c r="H487" s="86"/>
      <c r="I487" s="62" t="e">
        <f>+G487/$H$534</f>
        <v>#DIV/0!</v>
      </c>
      <c r="K487" s="49"/>
    </row>
    <row r="488" spans="1:11" s="2" customFormat="1" ht="15.75">
      <c r="A488" s="43" t="s">
        <v>750</v>
      </c>
      <c r="B488" s="111" t="s">
        <v>707</v>
      </c>
      <c r="C488" s="30"/>
      <c r="D488" s="11">
        <v>0</v>
      </c>
      <c r="E488" s="27" t="s">
        <v>42</v>
      </c>
      <c r="F488" s="11"/>
      <c r="G488" s="45">
        <f t="shared" si="72"/>
        <v>0</v>
      </c>
      <c r="H488" s="86"/>
      <c r="I488" s="62" t="e">
        <f>+G488/$H$534</f>
        <v>#DIV/0!</v>
      </c>
      <c r="K488" s="49"/>
    </row>
    <row r="489" spans="1:11" s="2" customFormat="1" ht="15.75">
      <c r="A489" s="43" t="s">
        <v>751</v>
      </c>
      <c r="B489" s="111" t="s">
        <v>708</v>
      </c>
      <c r="C489" s="30"/>
      <c r="D489" s="11">
        <v>0</v>
      </c>
      <c r="E489" s="27" t="s">
        <v>42</v>
      </c>
      <c r="F489" s="11"/>
      <c r="G489" s="45">
        <f t="shared" si="72"/>
        <v>0</v>
      </c>
      <c r="H489" s="86"/>
      <c r="I489" s="62" t="e">
        <f>+G489/$H$534</f>
        <v>#DIV/0!</v>
      </c>
      <c r="K489" s="49"/>
    </row>
    <row r="490" spans="1:11" s="2" customFormat="1" ht="15.75">
      <c r="A490" s="43" t="s">
        <v>752</v>
      </c>
      <c r="B490" s="111" t="s">
        <v>709</v>
      </c>
      <c r="C490" s="30"/>
      <c r="D490" s="11">
        <v>0</v>
      </c>
      <c r="E490" s="27" t="s">
        <v>42</v>
      </c>
      <c r="F490" s="11"/>
      <c r="G490" s="45">
        <f t="shared" ref="G490:G499" si="73">+D490*F490</f>
        <v>0</v>
      </c>
      <c r="H490" s="86"/>
      <c r="I490" s="62" t="e">
        <f>+G490/$H$534</f>
        <v>#DIV/0!</v>
      </c>
      <c r="K490" s="49"/>
    </row>
    <row r="491" spans="1:11" s="2" customFormat="1" ht="15.75">
      <c r="B491" s="113" t="s">
        <v>710</v>
      </c>
      <c r="C491" s="30"/>
      <c r="D491" s="11"/>
      <c r="E491" s="27"/>
      <c r="F491" s="11"/>
      <c r="G491" s="45"/>
      <c r="H491" s="86"/>
      <c r="I491" s="62"/>
      <c r="K491" s="49"/>
    </row>
    <row r="492" spans="1:11" s="2" customFormat="1" ht="15.75">
      <c r="A492" s="43" t="s">
        <v>753</v>
      </c>
      <c r="B492" s="111" t="s">
        <v>711</v>
      </c>
      <c r="C492" s="30"/>
      <c r="D492" s="11">
        <v>0</v>
      </c>
      <c r="E492" s="27" t="s">
        <v>15</v>
      </c>
      <c r="F492" s="11"/>
      <c r="G492" s="45">
        <f t="shared" si="73"/>
        <v>0</v>
      </c>
      <c r="H492" s="86"/>
      <c r="I492" s="62" t="e">
        <f>+G492/$H$534</f>
        <v>#DIV/0!</v>
      </c>
      <c r="K492" s="49"/>
    </row>
    <row r="493" spans="1:11" s="2" customFormat="1" ht="30">
      <c r="A493" s="43" t="s">
        <v>754</v>
      </c>
      <c r="B493" s="111" t="s">
        <v>712</v>
      </c>
      <c r="C493" s="30"/>
      <c r="D493" s="11">
        <v>0</v>
      </c>
      <c r="E493" s="27" t="s">
        <v>15</v>
      </c>
      <c r="F493" s="11"/>
      <c r="G493" s="45">
        <f t="shared" si="73"/>
        <v>0</v>
      </c>
      <c r="H493" s="86"/>
      <c r="I493" s="62" t="e">
        <f>+G493/$H$534</f>
        <v>#DIV/0!</v>
      </c>
      <c r="K493" s="49"/>
    </row>
    <row r="494" spans="1:11" s="2" customFormat="1" ht="15.75">
      <c r="A494" s="43" t="s">
        <v>755</v>
      </c>
      <c r="B494" s="111" t="s">
        <v>713</v>
      </c>
      <c r="C494" s="30"/>
      <c r="D494" s="11">
        <v>0</v>
      </c>
      <c r="E494" s="27" t="s">
        <v>15</v>
      </c>
      <c r="F494" s="11"/>
      <c r="G494" s="45">
        <f t="shared" si="73"/>
        <v>0</v>
      </c>
      <c r="H494" s="86"/>
      <c r="I494" s="62" t="e">
        <f>+G494/$H$534</f>
        <v>#DIV/0!</v>
      </c>
      <c r="K494" s="49"/>
    </row>
    <row r="495" spans="1:11" s="2" customFormat="1" ht="15.75">
      <c r="A495" s="43" t="s">
        <v>756</v>
      </c>
      <c r="B495" s="111" t="s">
        <v>714</v>
      </c>
      <c r="C495" s="30"/>
      <c r="D495" s="11">
        <v>0</v>
      </c>
      <c r="E495" s="27" t="s">
        <v>15</v>
      </c>
      <c r="F495" s="11"/>
      <c r="G495" s="45">
        <f t="shared" si="73"/>
        <v>0</v>
      </c>
      <c r="H495" s="86"/>
      <c r="I495" s="62" t="e">
        <f>+G495/$H$534</f>
        <v>#DIV/0!</v>
      </c>
      <c r="K495" s="49"/>
    </row>
    <row r="496" spans="1:11" s="2" customFormat="1" ht="15.75">
      <c r="A496" s="43" t="s">
        <v>757</v>
      </c>
      <c r="B496" s="111" t="s">
        <v>715</v>
      </c>
      <c r="C496" s="30"/>
      <c r="D496" s="11">
        <v>0</v>
      </c>
      <c r="E496" s="27" t="s">
        <v>15</v>
      </c>
      <c r="F496" s="11"/>
      <c r="G496" s="45">
        <f t="shared" si="73"/>
        <v>0</v>
      </c>
      <c r="H496" s="86"/>
      <c r="I496" s="62" t="e">
        <f>+G496/$H$534</f>
        <v>#DIV/0!</v>
      </c>
      <c r="K496" s="49"/>
    </row>
    <row r="497" spans="1:11" s="2" customFormat="1" ht="15.75">
      <c r="A497" s="43" t="s">
        <v>758</v>
      </c>
      <c r="B497" s="111" t="s">
        <v>716</v>
      </c>
      <c r="C497" s="30"/>
      <c r="D497" s="11">
        <v>0</v>
      </c>
      <c r="E497" s="27" t="s">
        <v>15</v>
      </c>
      <c r="F497" s="11"/>
      <c r="G497" s="45">
        <f t="shared" si="73"/>
        <v>0</v>
      </c>
      <c r="H497" s="86"/>
      <c r="I497" s="62" t="e">
        <f>+G497/$H$534</f>
        <v>#DIV/0!</v>
      </c>
      <c r="K497" s="49"/>
    </row>
    <row r="498" spans="1:11" s="2" customFormat="1" ht="15.75">
      <c r="A498" s="43" t="s">
        <v>759</v>
      </c>
      <c r="B498" s="111" t="s">
        <v>717</v>
      </c>
      <c r="C498" s="30"/>
      <c r="D498" s="11">
        <v>0</v>
      </c>
      <c r="E498" s="27" t="s">
        <v>15</v>
      </c>
      <c r="F498" s="11"/>
      <c r="G498" s="45">
        <f t="shared" si="73"/>
        <v>0</v>
      </c>
      <c r="H498" s="86"/>
      <c r="I498" s="62" t="e">
        <f>+G498/$H$534</f>
        <v>#DIV/0!</v>
      </c>
      <c r="K498" s="49"/>
    </row>
    <row r="499" spans="1:11" s="2" customFormat="1" ht="15.75">
      <c r="A499" s="43" t="s">
        <v>760</v>
      </c>
      <c r="B499" s="111" t="s">
        <v>718</v>
      </c>
      <c r="C499" s="30"/>
      <c r="D499" s="11">
        <v>0</v>
      </c>
      <c r="E499" s="27" t="s">
        <v>15</v>
      </c>
      <c r="F499" s="11"/>
      <c r="G499" s="45">
        <f t="shared" si="73"/>
        <v>0</v>
      </c>
      <c r="H499" s="86"/>
      <c r="I499" s="62" t="e">
        <f>+G499/$H$534</f>
        <v>#DIV/0!</v>
      </c>
      <c r="K499" s="49"/>
    </row>
    <row r="500" spans="1:11" s="2" customFormat="1" ht="15.75">
      <c r="A500" s="43" t="s">
        <v>761</v>
      </c>
      <c r="B500" s="111" t="s">
        <v>719</v>
      </c>
      <c r="C500" s="30"/>
      <c r="D500" s="11"/>
      <c r="E500" s="27" t="s">
        <v>15</v>
      </c>
      <c r="F500" s="11"/>
      <c r="G500" s="45"/>
      <c r="H500" s="86"/>
      <c r="I500" s="62"/>
      <c r="K500" s="49"/>
    </row>
    <row r="501" spans="1:11" s="2" customFormat="1" ht="30">
      <c r="A501" s="43" t="s">
        <v>762</v>
      </c>
      <c r="B501" s="111" t="s">
        <v>720</v>
      </c>
      <c r="C501" s="30"/>
      <c r="D501" s="11">
        <v>0</v>
      </c>
      <c r="E501" s="27" t="s">
        <v>15</v>
      </c>
      <c r="F501" s="11"/>
      <c r="G501" s="45">
        <f t="shared" ref="G501:G511" si="74">+D501*F501</f>
        <v>0</v>
      </c>
      <c r="H501" s="86"/>
      <c r="I501" s="62" t="e">
        <f>+G501/$H$534</f>
        <v>#DIV/0!</v>
      </c>
      <c r="K501" s="49"/>
    </row>
    <row r="502" spans="1:11" s="2" customFormat="1" ht="30">
      <c r="A502" s="43" t="s">
        <v>763</v>
      </c>
      <c r="B502" s="111" t="s">
        <v>721</v>
      </c>
      <c r="C502" s="30"/>
      <c r="D502" s="11">
        <v>0</v>
      </c>
      <c r="E502" s="27" t="s">
        <v>15</v>
      </c>
      <c r="F502" s="11"/>
      <c r="G502" s="45">
        <f t="shared" si="74"/>
        <v>0</v>
      </c>
      <c r="H502" s="86"/>
      <c r="I502" s="62" t="e">
        <f>+G502/$H$534</f>
        <v>#DIV/0!</v>
      </c>
      <c r="K502" s="49"/>
    </row>
    <row r="503" spans="1:11" s="2" customFormat="1" ht="15.75">
      <c r="A503" s="43" t="s">
        <v>764</v>
      </c>
      <c r="B503" s="111" t="s">
        <v>722</v>
      </c>
      <c r="C503" s="30"/>
      <c r="D503" s="11">
        <v>0</v>
      </c>
      <c r="E503" s="27" t="s">
        <v>15</v>
      </c>
      <c r="F503" s="11"/>
      <c r="G503" s="45">
        <f t="shared" si="74"/>
        <v>0</v>
      </c>
      <c r="H503" s="86"/>
      <c r="I503" s="62" t="e">
        <f>+G503/$H$534</f>
        <v>#DIV/0!</v>
      </c>
      <c r="K503" s="49"/>
    </row>
    <row r="504" spans="1:11" s="2" customFormat="1" ht="15.75">
      <c r="A504" s="43" t="s">
        <v>765</v>
      </c>
      <c r="B504" s="111" t="s">
        <v>723</v>
      </c>
      <c r="C504" s="30"/>
      <c r="D504" s="11">
        <v>0</v>
      </c>
      <c r="E504" s="27" t="s">
        <v>15</v>
      </c>
      <c r="F504" s="11"/>
      <c r="G504" s="45">
        <f t="shared" si="74"/>
        <v>0</v>
      </c>
      <c r="H504" s="86"/>
      <c r="I504" s="62" t="e">
        <f>+G504/$H$534</f>
        <v>#DIV/0!</v>
      </c>
      <c r="K504" s="49"/>
    </row>
    <row r="505" spans="1:11" s="2" customFormat="1" ht="15.75">
      <c r="A505" s="43" t="s">
        <v>766</v>
      </c>
      <c r="B505" s="111" t="s">
        <v>724</v>
      </c>
      <c r="C505" s="30"/>
      <c r="D505" s="11">
        <v>0</v>
      </c>
      <c r="E505" s="27" t="s">
        <v>15</v>
      </c>
      <c r="F505" s="11"/>
      <c r="G505" s="45">
        <f t="shared" si="74"/>
        <v>0</v>
      </c>
      <c r="H505" s="86"/>
      <c r="I505" s="62" t="e">
        <f>+G505/$H$534</f>
        <v>#DIV/0!</v>
      </c>
      <c r="K505" s="49"/>
    </row>
    <row r="506" spans="1:11" s="2" customFormat="1" ht="15.75">
      <c r="A506" s="43" t="s">
        <v>767</v>
      </c>
      <c r="B506" s="111" t="s">
        <v>725</v>
      </c>
      <c r="C506" s="30"/>
      <c r="D506" s="11">
        <v>0</v>
      </c>
      <c r="E506" s="27" t="s">
        <v>15</v>
      </c>
      <c r="F506" s="11"/>
      <c r="G506" s="45">
        <f t="shared" si="74"/>
        <v>0</v>
      </c>
      <c r="H506" s="86"/>
      <c r="I506" s="62" t="e">
        <f>+G506/$H$534</f>
        <v>#DIV/0!</v>
      </c>
      <c r="K506" s="49"/>
    </row>
    <row r="507" spans="1:11" s="2" customFormat="1" ht="15.75">
      <c r="A507" s="43" t="s">
        <v>768</v>
      </c>
      <c r="B507" s="111" t="s">
        <v>726</v>
      </c>
      <c r="C507" s="30"/>
      <c r="D507" s="11">
        <v>0</v>
      </c>
      <c r="E507" s="27" t="s">
        <v>15</v>
      </c>
      <c r="F507" s="11"/>
      <c r="G507" s="45">
        <f t="shared" si="74"/>
        <v>0</v>
      </c>
      <c r="H507" s="86"/>
      <c r="I507" s="62" t="e">
        <f>+G507/$H$534</f>
        <v>#DIV/0!</v>
      </c>
      <c r="K507" s="49"/>
    </row>
    <row r="508" spans="1:11" s="2" customFormat="1" ht="15.75">
      <c r="A508" s="43" t="s">
        <v>769</v>
      </c>
      <c r="B508" s="111" t="s">
        <v>727</v>
      </c>
      <c r="C508" s="30"/>
      <c r="D508" s="11">
        <v>0</v>
      </c>
      <c r="E508" s="27" t="s">
        <v>15</v>
      </c>
      <c r="F508" s="11"/>
      <c r="G508" s="45">
        <f t="shared" si="74"/>
        <v>0</v>
      </c>
      <c r="H508" s="86"/>
      <c r="I508" s="62" t="e">
        <f>+G508/$H$534</f>
        <v>#DIV/0!</v>
      </c>
      <c r="K508" s="49"/>
    </row>
    <row r="509" spans="1:11" s="2" customFormat="1" ht="15.75">
      <c r="A509" s="43" t="s">
        <v>770</v>
      </c>
      <c r="B509" s="111" t="s">
        <v>728</v>
      </c>
      <c r="C509" s="30"/>
      <c r="D509" s="11">
        <v>0</v>
      </c>
      <c r="E509" s="27" t="s">
        <v>15</v>
      </c>
      <c r="F509" s="11"/>
      <c r="G509" s="45">
        <f t="shared" si="74"/>
        <v>0</v>
      </c>
      <c r="H509" s="86"/>
      <c r="I509" s="62" t="e">
        <f>+G509/$H$534</f>
        <v>#DIV/0!</v>
      </c>
      <c r="K509" s="49"/>
    </row>
    <row r="510" spans="1:11" s="2" customFormat="1" ht="15.75">
      <c r="A510" s="43" t="s">
        <v>771</v>
      </c>
      <c r="B510" s="111" t="s">
        <v>729</v>
      </c>
      <c r="C510" s="30"/>
      <c r="D510" s="11">
        <v>0</v>
      </c>
      <c r="E510" s="27" t="s">
        <v>15</v>
      </c>
      <c r="F510" s="11"/>
      <c r="G510" s="45">
        <f t="shared" si="74"/>
        <v>0</v>
      </c>
      <c r="H510" s="86"/>
      <c r="I510" s="62" t="e">
        <f>+G510/$H$534</f>
        <v>#DIV/0!</v>
      </c>
      <c r="K510" s="49"/>
    </row>
    <row r="511" spans="1:11" s="2" customFormat="1" ht="15.75">
      <c r="A511" s="43" t="s">
        <v>772</v>
      </c>
      <c r="B511" s="111" t="s">
        <v>730</v>
      </c>
      <c r="C511" s="30"/>
      <c r="D511" s="11">
        <v>0</v>
      </c>
      <c r="E511" s="27" t="s">
        <v>15</v>
      </c>
      <c r="F511" s="11"/>
      <c r="G511" s="45">
        <f t="shared" si="74"/>
        <v>0</v>
      </c>
      <c r="H511" s="86"/>
      <c r="I511" s="62" t="e">
        <f>+G511/$H$534</f>
        <v>#DIV/0!</v>
      </c>
      <c r="K511" s="49"/>
    </row>
    <row r="512" spans="1:11" s="2" customFormat="1" ht="15.75">
      <c r="A512" s="43" t="s">
        <v>773</v>
      </c>
      <c r="B512" s="111" t="s">
        <v>731</v>
      </c>
      <c r="C512" s="30"/>
      <c r="D512" s="11">
        <v>0</v>
      </c>
      <c r="E512" s="27" t="s">
        <v>15</v>
      </c>
      <c r="F512" s="11"/>
      <c r="G512" s="45">
        <f t="shared" ref="G512" si="75">+D512*F512</f>
        <v>0</v>
      </c>
      <c r="H512" s="86"/>
      <c r="I512" s="62" t="e">
        <f>+G512/$H$534</f>
        <v>#DIV/0!</v>
      </c>
      <c r="K512" s="49"/>
    </row>
    <row r="513" spans="1:23" s="2" customFormat="1" ht="15.75">
      <c r="B513" s="113" t="s">
        <v>732</v>
      </c>
      <c r="C513" s="30"/>
      <c r="D513" s="11"/>
      <c r="E513" s="27"/>
      <c r="F513" s="11"/>
      <c r="G513" s="45"/>
      <c r="H513" s="86"/>
      <c r="I513" s="62"/>
      <c r="K513" s="49"/>
    </row>
    <row r="514" spans="1:23" s="2" customFormat="1" ht="15.75">
      <c r="A514" s="43" t="s">
        <v>774</v>
      </c>
      <c r="B514" s="111" t="s">
        <v>733</v>
      </c>
      <c r="C514" s="30"/>
      <c r="D514" s="11">
        <v>0</v>
      </c>
      <c r="E514" s="27" t="s">
        <v>42</v>
      </c>
      <c r="F514" s="11"/>
      <c r="G514" s="45">
        <f t="shared" ref="G514:G518" si="76">+D514*F514</f>
        <v>0</v>
      </c>
      <c r="H514" s="86"/>
      <c r="I514" s="62" t="e">
        <f>+G514/$H$534</f>
        <v>#DIV/0!</v>
      </c>
      <c r="K514" s="49"/>
    </row>
    <row r="515" spans="1:23" s="2" customFormat="1" ht="15.75">
      <c r="A515" s="43" t="s">
        <v>775</v>
      </c>
      <c r="B515" s="111" t="s">
        <v>734</v>
      </c>
      <c r="C515" s="30"/>
      <c r="D515" s="11">
        <v>0</v>
      </c>
      <c r="E515" s="27" t="s">
        <v>42</v>
      </c>
      <c r="F515" s="11"/>
      <c r="G515" s="45">
        <f t="shared" si="76"/>
        <v>0</v>
      </c>
      <c r="H515" s="86"/>
      <c r="I515" s="62" t="e">
        <f>+G515/$H$534</f>
        <v>#DIV/0!</v>
      </c>
      <c r="K515" s="49"/>
    </row>
    <row r="516" spans="1:23" s="2" customFormat="1" ht="15.75">
      <c r="A516" s="43" t="s">
        <v>776</v>
      </c>
      <c r="B516" s="111" t="s">
        <v>735</v>
      </c>
      <c r="C516" s="30"/>
      <c r="D516" s="11">
        <v>0</v>
      </c>
      <c r="E516" s="27" t="s">
        <v>42</v>
      </c>
      <c r="F516" s="11"/>
      <c r="G516" s="45">
        <f t="shared" si="76"/>
        <v>0</v>
      </c>
      <c r="H516" s="86"/>
      <c r="I516" s="62" t="e">
        <f>+G516/$H$534</f>
        <v>#DIV/0!</v>
      </c>
      <c r="K516" s="49"/>
    </row>
    <row r="517" spans="1:23" s="2" customFormat="1" ht="15.75">
      <c r="A517" s="43" t="s">
        <v>777</v>
      </c>
      <c r="B517" s="111" t="s">
        <v>736</v>
      </c>
      <c r="C517" s="30"/>
      <c r="D517" s="11">
        <v>0</v>
      </c>
      <c r="E517" s="27" t="s">
        <v>42</v>
      </c>
      <c r="F517" s="11"/>
      <c r="G517" s="45">
        <f t="shared" si="76"/>
        <v>0</v>
      </c>
      <c r="H517" s="86"/>
      <c r="I517" s="62" t="e">
        <f>+G517/$H$534</f>
        <v>#DIV/0!</v>
      </c>
      <c r="K517" s="49"/>
    </row>
    <row r="518" spans="1:23" s="2" customFormat="1" ht="15.75">
      <c r="A518" s="43" t="s">
        <v>778</v>
      </c>
      <c r="B518" s="111" t="s">
        <v>737</v>
      </c>
      <c r="C518" s="30"/>
      <c r="D518" s="11">
        <v>0</v>
      </c>
      <c r="E518" s="27" t="s">
        <v>14</v>
      </c>
      <c r="F518" s="11"/>
      <c r="G518" s="45">
        <f t="shared" si="76"/>
        <v>0</v>
      </c>
      <c r="H518" s="86"/>
      <c r="I518" s="62" t="e">
        <f>+G518/$H$534</f>
        <v>#DIV/0!</v>
      </c>
      <c r="K518" s="49"/>
    </row>
    <row r="519" spans="1:23" s="2" customFormat="1" ht="15.75">
      <c r="B519" s="113" t="s">
        <v>738</v>
      </c>
      <c r="C519" s="30"/>
      <c r="D519" s="11"/>
      <c r="E519" s="27"/>
      <c r="F519" s="11"/>
      <c r="G519" s="45"/>
      <c r="H519" s="86"/>
      <c r="I519" s="62"/>
      <c r="K519" s="49"/>
    </row>
    <row r="520" spans="1:23" s="2" customFormat="1" ht="15.75">
      <c r="A520" s="43" t="s">
        <v>779</v>
      </c>
      <c r="B520" s="111" t="s">
        <v>739</v>
      </c>
      <c r="C520" s="30"/>
      <c r="D520" s="11">
        <v>0</v>
      </c>
      <c r="E520" s="27" t="s">
        <v>14</v>
      </c>
      <c r="F520" s="11"/>
      <c r="G520" s="45">
        <f t="shared" ref="G520:G527" si="77">+D520*F520</f>
        <v>0</v>
      </c>
      <c r="H520" s="86"/>
      <c r="I520" s="62" t="e">
        <f>+G520/$H$534</f>
        <v>#DIV/0!</v>
      </c>
      <c r="K520" s="49"/>
    </row>
    <row r="521" spans="1:23" s="2" customFormat="1" ht="15.75">
      <c r="A521" s="43" t="s">
        <v>780</v>
      </c>
      <c r="B521" s="111" t="s">
        <v>740</v>
      </c>
      <c r="C521" s="30"/>
      <c r="D521" s="11">
        <v>0</v>
      </c>
      <c r="E521" s="27" t="s">
        <v>14</v>
      </c>
      <c r="F521" s="11"/>
      <c r="G521" s="45">
        <f t="shared" si="77"/>
        <v>0</v>
      </c>
      <c r="H521" s="86"/>
      <c r="I521" s="62" t="e">
        <f>+G521/$H$534</f>
        <v>#DIV/0!</v>
      </c>
      <c r="K521" s="49"/>
    </row>
    <row r="522" spans="1:23" s="2" customFormat="1" ht="15.75">
      <c r="B522" s="113" t="s">
        <v>85</v>
      </c>
      <c r="C522" s="30"/>
      <c r="D522" s="11"/>
      <c r="E522" s="27"/>
      <c r="F522" s="11"/>
      <c r="G522" s="45"/>
      <c r="H522" s="86"/>
      <c r="I522" s="62"/>
      <c r="K522" s="49"/>
    </row>
    <row r="523" spans="1:23" s="2" customFormat="1" ht="15.75">
      <c r="A523" s="43" t="s">
        <v>781</v>
      </c>
      <c r="B523" s="111" t="s">
        <v>741</v>
      </c>
      <c r="C523" s="30"/>
      <c r="D523" s="11">
        <v>0</v>
      </c>
      <c r="E523" s="27" t="s">
        <v>14</v>
      </c>
      <c r="F523" s="11"/>
      <c r="G523" s="45">
        <f t="shared" si="77"/>
        <v>0</v>
      </c>
      <c r="H523" s="86"/>
      <c r="I523" s="62" t="e">
        <f>+G523/$H$534</f>
        <v>#DIV/0!</v>
      </c>
      <c r="K523" s="49"/>
    </row>
    <row r="524" spans="1:23" s="2" customFormat="1" ht="15.75">
      <c r="B524" s="113" t="s">
        <v>62</v>
      </c>
      <c r="C524" s="30"/>
      <c r="D524" s="11"/>
      <c r="E524" s="27"/>
      <c r="F524" s="11"/>
      <c r="G524" s="45"/>
      <c r="H524" s="86"/>
      <c r="I524" s="62"/>
      <c r="K524" s="49"/>
    </row>
    <row r="525" spans="1:23" s="2" customFormat="1" ht="15.75">
      <c r="A525" s="43" t="s">
        <v>782</v>
      </c>
      <c r="B525" s="111" t="s">
        <v>742</v>
      </c>
      <c r="C525" s="30"/>
      <c r="D525" s="11">
        <v>0</v>
      </c>
      <c r="E525" s="27" t="s">
        <v>14</v>
      </c>
      <c r="F525" s="11"/>
      <c r="G525" s="45">
        <f t="shared" si="77"/>
        <v>0</v>
      </c>
      <c r="H525" s="86"/>
      <c r="I525" s="62" t="e">
        <f>+G525/$H$534</f>
        <v>#DIV/0!</v>
      </c>
      <c r="K525" s="49"/>
    </row>
    <row r="526" spans="1:23" s="2" customFormat="1" ht="15.75">
      <c r="A526" s="43" t="s">
        <v>783</v>
      </c>
      <c r="B526" s="111" t="s">
        <v>743</v>
      </c>
      <c r="C526" s="30"/>
      <c r="D526" s="11">
        <v>0</v>
      </c>
      <c r="E526" s="27" t="s">
        <v>14</v>
      </c>
      <c r="F526" s="11"/>
      <c r="G526" s="45">
        <f t="shared" si="77"/>
        <v>0</v>
      </c>
      <c r="H526" s="86"/>
      <c r="I526" s="62" t="e">
        <f>+G526/$H$534</f>
        <v>#DIV/0!</v>
      </c>
      <c r="K526" s="49"/>
    </row>
    <row r="527" spans="1:23" s="2" customFormat="1" ht="15.75">
      <c r="A527" s="43" t="s">
        <v>784</v>
      </c>
      <c r="B527" s="111" t="s">
        <v>744</v>
      </c>
      <c r="C527" s="30"/>
      <c r="D527" s="11">
        <v>0</v>
      </c>
      <c r="E527" s="27" t="s">
        <v>14</v>
      </c>
      <c r="F527" s="11"/>
      <c r="G527" s="45">
        <f t="shared" si="77"/>
        <v>0</v>
      </c>
      <c r="H527" s="86"/>
      <c r="I527" s="62" t="e">
        <f>+G527/$H$534</f>
        <v>#DIV/0!</v>
      </c>
      <c r="K527" s="49"/>
    </row>
    <row r="528" spans="1:23" s="85" customFormat="1" ht="15" customHeight="1" thickBot="1">
      <c r="A528" s="21"/>
      <c r="B528" s="93"/>
      <c r="C528" s="93"/>
      <c r="D528" s="39"/>
      <c r="E528" s="39"/>
      <c r="F528" s="39"/>
      <c r="G528" s="39"/>
      <c r="H528" s="40"/>
      <c r="I528" s="40"/>
      <c r="J528" s="52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</row>
    <row r="529" spans="1:23" s="2" customFormat="1" ht="21" thickBot="1">
      <c r="A529" s="22">
        <v>28</v>
      </c>
      <c r="B529" s="23" t="s">
        <v>785</v>
      </c>
      <c r="C529" s="73"/>
      <c r="D529" s="24"/>
      <c r="E529" s="25"/>
      <c r="F529" s="25"/>
      <c r="G529" s="25"/>
      <c r="H529" s="26">
        <f>SUM(G531:G532)</f>
        <v>0</v>
      </c>
      <c r="I529" s="47"/>
      <c r="J529" s="42" t="e">
        <f>SUM(I531:I532)</f>
        <v>#DIV/0!</v>
      </c>
      <c r="K529"/>
      <c r="L529"/>
      <c r="M529"/>
      <c r="N529"/>
      <c r="O529"/>
      <c r="P529"/>
      <c r="Q529"/>
      <c r="R529"/>
      <c r="S529"/>
      <c r="T529"/>
      <c r="U529"/>
      <c r="V529"/>
      <c r="W529"/>
    </row>
    <row r="530" spans="1:23" s="2" customFormat="1">
      <c r="A530" s="37"/>
      <c r="B530" s="38"/>
      <c r="C530" s="29"/>
      <c r="D530" s="5"/>
      <c r="E530" s="5"/>
      <c r="F530" s="5"/>
      <c r="G530" s="5"/>
      <c r="H530" s="6"/>
      <c r="I530" s="6"/>
      <c r="J530" s="51"/>
      <c r="K530" s="50"/>
      <c r="L530"/>
      <c r="M530"/>
      <c r="N530"/>
      <c r="O530"/>
      <c r="P530"/>
      <c r="Q530"/>
      <c r="R530"/>
      <c r="S530"/>
      <c r="T530"/>
      <c r="U530"/>
      <c r="V530"/>
      <c r="W530"/>
    </row>
    <row r="531" spans="1:23" s="2" customFormat="1" ht="15.75">
      <c r="A531" s="43" t="s">
        <v>787</v>
      </c>
      <c r="B531" s="84" t="s">
        <v>786</v>
      </c>
      <c r="C531" s="30"/>
      <c r="D531" s="11">
        <v>0</v>
      </c>
      <c r="E531" s="27" t="s">
        <v>14</v>
      </c>
      <c r="F531" s="11"/>
      <c r="G531" s="45">
        <f t="shared" ref="G531" si="78">+D531*F531</f>
        <v>0</v>
      </c>
      <c r="H531" s="86"/>
      <c r="I531" s="62" t="e">
        <f>+G531/$H$534</f>
        <v>#DIV/0!</v>
      </c>
      <c r="K531" s="49"/>
    </row>
    <row r="532" spans="1:23" s="85" customFormat="1" ht="15" customHeight="1">
      <c r="A532" s="21"/>
      <c r="B532" s="93"/>
      <c r="C532" s="93"/>
      <c r="D532" s="39"/>
      <c r="E532" s="39"/>
      <c r="F532" s="39"/>
      <c r="G532" s="39"/>
      <c r="H532" s="40"/>
      <c r="I532" s="40"/>
      <c r="J532" s="52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</row>
    <row r="533" spans="1:23" ht="60.75" customHeight="1" thickBot="1">
      <c r="A533" s="31"/>
      <c r="B533" s="75"/>
      <c r="C533" s="75"/>
      <c r="D533" s="39"/>
      <c r="E533" s="39"/>
      <c r="F533" s="39"/>
      <c r="G533" s="39"/>
      <c r="H533" s="40"/>
      <c r="I533" s="40"/>
      <c r="J533" s="52"/>
      <c r="K533" s="49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s="2" customFormat="1" ht="29.25" thickBot="1">
      <c r="A534" s="94" t="s">
        <v>16</v>
      </c>
      <c r="B534" s="95"/>
      <c r="C534" s="55"/>
      <c r="D534" s="56"/>
      <c r="E534" s="57"/>
      <c r="F534" s="57"/>
      <c r="G534" s="58"/>
      <c r="H534" s="59">
        <f>SUM(H17:H532)</f>
        <v>0</v>
      </c>
      <c r="I534" s="60"/>
      <c r="J534" s="59" t="e">
        <f>SUM(J17:J532)</f>
        <v>#DIV/0!</v>
      </c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</row>
    <row r="535" spans="1:23" ht="21" customHeight="1">
      <c r="B535" s="1"/>
      <c r="C535" s="1"/>
    </row>
    <row r="536" spans="1:23">
      <c r="B536" s="1"/>
      <c r="C536" s="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>
      <c r="B537" s="1"/>
      <c r="C537" s="1"/>
    </row>
    <row r="538" spans="1:23">
      <c r="B538" s="1"/>
      <c r="C538" s="1"/>
    </row>
    <row r="541" spans="1:23" s="2" customForma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</row>
    <row r="543" spans="1:23"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51" ht="31.5" customHeight="1"/>
    <row r="557" ht="15" customHeight="1"/>
  </sheetData>
  <mergeCells count="16">
    <mergeCell ref="A534:B534"/>
    <mergeCell ref="B211:C211"/>
    <mergeCell ref="B118:C118"/>
    <mergeCell ref="H10:J10"/>
    <mergeCell ref="H12:J12"/>
    <mergeCell ref="B76:C76"/>
    <mergeCell ref="B110:C110"/>
    <mergeCell ref="A14:C14"/>
    <mergeCell ref="B30:C30"/>
    <mergeCell ref="B46:C46"/>
    <mergeCell ref="I14:J14"/>
    <mergeCell ref="B143:C143"/>
    <mergeCell ref="B162:C162"/>
    <mergeCell ref="B171:C171"/>
    <mergeCell ref="B217:C217"/>
    <mergeCell ref="B223:C223"/>
  </mergeCells>
  <dataValidations count="1">
    <dataValidation type="list" allowBlank="1" showInputMessage="1" showErrorMessage="1" sqref="E33:E45 E146:E161 E113:E117 E226:E228 E165:E170 H174:H211 E214:E216 E220:E222 E19:E29 E49:E61 E64:E75 E79:E102 E105:E109 E121:E142 E174:E210 H214:H217 H220:H223 H226:H228 E232 H232 H236:H243 E236:E243 E247 H247 H251:H261 E251:E261 E265:E288 H265:H288 E292 H292 E296:E306 H296:H306 H310:H356 E310:E356 H360:H373 E360:E373 H377:H401 E377:E401 H405:H409 E405:E409 H413:H477 E413:E477 H481:H527 E481:E527 E531 H53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2018-07-10T17:59:26Z</dcterms:modified>
</cp:coreProperties>
</file>